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4"/>
  <workbookPr defaultThemeVersion="166925"/>
  <mc:AlternateContent xmlns:mc="http://schemas.openxmlformats.org/markup-compatibility/2006">
    <mc:Choice Requires="x15">
      <x15ac:absPath xmlns:x15ac="http://schemas.microsoft.com/office/spreadsheetml/2010/11/ac" url="/Users/mojcaz/Documents/delo 2025/lekarna postojna/popis skupaj pop/"/>
    </mc:Choice>
  </mc:AlternateContent>
  <xr:revisionPtr revIDLastSave="0" documentId="8_{D6262DAD-E905-5745-BE45-41D04B929DA2}" xr6:coauthVersionLast="43" xr6:coauthVersionMax="43" xr10:uidLastSave="{00000000-0000-0000-0000-000000000000}"/>
  <bookViews>
    <workbookView xWindow="1180" yWindow="1500" windowWidth="27240" windowHeight="15940" xr2:uid="{11D3A1D3-8332-4D4B-8061-6BAD4047E1D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49" i="1" l="1"/>
  <c r="F146" i="1"/>
  <c r="F144" i="1"/>
  <c r="F142" i="1"/>
  <c r="F151" i="1" s="1"/>
  <c r="F13" i="1" s="1"/>
  <c r="F130" i="1"/>
  <c r="F127" i="1"/>
  <c r="F122" i="1"/>
  <c r="F118" i="1"/>
  <c r="F113" i="1"/>
  <c r="F110" i="1"/>
  <c r="F107" i="1"/>
  <c r="F104" i="1"/>
  <c r="F101" i="1"/>
  <c r="F98" i="1"/>
  <c r="F95" i="1"/>
  <c r="F90" i="1"/>
  <c r="F87" i="1"/>
  <c r="F84" i="1"/>
  <c r="F81" i="1"/>
  <c r="F78" i="1"/>
  <c r="F74" i="1"/>
  <c r="F71" i="1"/>
  <c r="F66" i="1"/>
  <c r="F63" i="1"/>
  <c r="F132" i="1" l="1"/>
  <c r="F12" i="1" s="1"/>
  <c r="F14" i="1" s="1"/>
</calcChain>
</file>

<file path=xl/sharedStrings.xml><?xml version="1.0" encoding="utf-8"?>
<sst xmlns="http://schemas.openxmlformats.org/spreadsheetml/2006/main" count="148" uniqueCount="116">
  <si>
    <t>LEKARNA POSTOJNA</t>
  </si>
  <si>
    <t>vsebina:</t>
  </si>
  <si>
    <t>POPIS OPREME</t>
  </si>
  <si>
    <r>
      <t>Za ves material velja :</t>
    </r>
    <r>
      <rPr>
        <u/>
        <sz val="9"/>
        <rFont val="Arial Narrow"/>
        <family val="2"/>
      </rPr>
      <t xml:space="preserve"> ali enakovredno oz. kot na primer .</t>
    </r>
    <r>
      <rPr>
        <sz val="9"/>
        <rFont val="Arial Narrow"/>
        <family val="2"/>
      </rPr>
      <t xml:space="preserve"> V primeru menjave se le-ta pred naročilom/vgradnjo potrdi s strani naročnika in arhitekta.</t>
    </r>
  </si>
  <si>
    <t>V cenah sta vedno  zajeti dobava in montaža, ter odvoz embalaže .</t>
  </si>
  <si>
    <t>Ponudnik se je pred izdelavo te ponudbe seznanil s samo lokacijo delovišča ter s tem povezanimi organizacijskimi ukrepi gradnje in v času izvedbe del ne bo uveljavljal nikakršnih dodtanih del iz naslova organizacije izvedb oz. težavnostnih zahtev organizacije gradbišča oz. s tem povezanih del. ta opomba oz. zaveza ponudnika - izvajalca velja za vse vrste ponujenih del.</t>
  </si>
  <si>
    <t>REKAPITULACIJA OPREME</t>
  </si>
  <si>
    <t>A/</t>
  </si>
  <si>
    <t>PROJEKTIRANA OPREMA</t>
  </si>
  <si>
    <t>B/</t>
  </si>
  <si>
    <t>TIPSKA OPREMA</t>
  </si>
  <si>
    <t>OPREMA SKUPAJ skupaj brez DDV:</t>
  </si>
  <si>
    <t>OP:</t>
  </si>
  <si>
    <t>Dela je treba izvajati po določilih veljavnih tehničnih predpisov in skladno z obveznimi standardi.</t>
  </si>
  <si>
    <t>Vsak ponudnik opreme je dolžan ob ponudbi pregledati celoten projekt notranje opreme. V primeru kakršnekoli nejasnosti se je pred izdelavo ponudbe potrebno pogovoriti s projektantom.</t>
  </si>
  <si>
    <t>Cene formirajte za gotove elemente z vsemi zaključki, finalnimi obdelavami in vsem okovjem.</t>
  </si>
  <si>
    <t>Vse mere je potrebno preveriti na objektu.</t>
  </si>
  <si>
    <t>Za vse aparature, ki se vgrajujejo v lesene elemente je potrebno preveriti dimenzije na licu mesta.</t>
  </si>
  <si>
    <t>Za vse materiale je potrebno narediti vzorce in pridobiti potrditev projektanta.</t>
  </si>
  <si>
    <t>Ročaji so tipski npr. Rujz design, po izbiri projektanta, okovje je tipsko, visokokakovostno.</t>
  </si>
  <si>
    <t>Odmične spone so npr. Blum, sistem Clip top Blumotinon, za mehko zapiranje.</t>
  </si>
  <si>
    <t>Mehanizmi drsnih vrat so s plinskimi blažilci, visokokakovostni in omogočajo lahko odpiranje in zapiranje vrat, brez zatikanja.</t>
  </si>
  <si>
    <t>Vse police v elementih, steklene oz. lesene, so premične.</t>
  </si>
  <si>
    <t>Fiksni predalniki in predalniki na kolesih so opremljeni s centralnim zaklepanjem in vložkom za drobni pisarniški pribor.</t>
  </si>
  <si>
    <t xml:space="preserve">Vse že vgrajene elemente je potrebno zaščititi, pred poškodbo zaradi montaže. Vso embalažo tipske opreme je potrebno odpeljati na deopnijo. </t>
  </si>
  <si>
    <t>Vsi materiali se pred vgradnjo dostavijo v obliki vzorcev formata vsaj A4 ali večje. Potrdi jih naročnik in projektant.</t>
  </si>
  <si>
    <t>Pri vseh stenskih obloga je potrebno predvideti tudi vse izreze za inštalacije. Zajeti v ceno!</t>
  </si>
  <si>
    <t>IZBRANI MATERIALI  ZA VSE POZICIJE</t>
  </si>
  <si>
    <t>Vse pultne plošče (kje je navedeno tako) so iz ultrapasa z ABS nalimkom 1 mm, kot npr. Egger Angora ali enakovredno, razen kjer je navedeno drugače.</t>
  </si>
  <si>
    <t>Vsi vidni deli pozicij so iz iverala v izbranem dekorju z ABS nalimkom 1 mm, kot npr. Egger Angora ali enakovredno.</t>
  </si>
  <si>
    <t>Vsi notranji deli korpusov, ki niso vidni so iz belega iverala - nalimek se v odtenku prilagaja poziciji</t>
  </si>
  <si>
    <t>Vsi ročaji so profilni kot npr. Rujz Rujz 2159b.5 in 2159a.5 ali enakovredno. Barva satiniran aluminij.</t>
  </si>
  <si>
    <t>Pult, stenska obloga in korito v magistralni recepturi in rekonstituciji, so narejeni iz kompozitnega materiala, ki je sestavljen iz boksita, aluminijevega hidroksida in polimernega veziva na bazi akrila. Material mora biti gladek, neporozen in homogen. Obdelan mora biti tako, da niso vidni spoji, da je popolnoma gladek in spoliran. Material kot npr. Kerrock Crushed ice terazzo 1252 ali enakovredno.</t>
  </si>
  <si>
    <t>Furnir je čimboljši približek obstoječega furnirja v lekarni - jelša.</t>
  </si>
  <si>
    <t>Vse zidne obloge in obloge pod pulti (razen kjer je navedeno drugače v postavki) so iz Ultrapasa z ABS nalimkom.</t>
  </si>
  <si>
    <t>Vse steklene police so iz kaljenega stekla v peskani obdelavi. Vsi robovi so primerno obdelani za uporabo v javnem objektu.</t>
  </si>
  <si>
    <t>Vse pozicije imajo cokle iz vodoodporne vezane plošče z ultrapasom v istem dekorju kot fronte.</t>
  </si>
  <si>
    <t xml:space="preserve">Vsa podnožja za mize so kot npr. Voga Till bele barve ali enakovredno. </t>
  </si>
  <si>
    <t>Vse piši briši magnetne table so narejene iz magnetnega utlrapasa kot npr. Dekodur Dekopin ali enakovredno.</t>
  </si>
  <si>
    <t>Vse obloge v Oficini so iz MDF-a, ki je barvan s strukturno barvo, fina struktura.</t>
  </si>
  <si>
    <t>Vsi sistemski lekarniški predali morajo biti dobavljeni s predelilniki in po sistemu kot npr. Willach ali enakovredno.</t>
  </si>
  <si>
    <t xml:space="preserve">Pozicije narejene iz nerjavečega jekla morajo biti izvedene kompletno v istem materialu v kvaliteti AISI 316 ali 316L ali boljši. </t>
  </si>
  <si>
    <t>Kamniti obstoječi deli pulta se ponovno uporabijo. Potrebno zajeti tudi skladiščenje in pazljivo ravnanje z njimi, ter ponovno uporabo.</t>
  </si>
  <si>
    <t>Postavke kjer je opisano zatikanje izdelkov zajemajo tudi obešala.</t>
  </si>
  <si>
    <t>Za vse uporabljene materiale je potrebno ob primopredaji predati tudi certifikate, ki dokazujejo predpisano kvaliteto iz popisa.</t>
  </si>
  <si>
    <t>Izbrane materiale se predloži v formatu A4 ali večji v potreditev, dovolj hitro, da se ne ovira procesa izdelave. Za to je zadolžen izbran ponudnik - v pvem tednu po podpisu pogodbe.</t>
  </si>
  <si>
    <t>poz.</t>
  </si>
  <si>
    <t>opis dela oz.dobave</t>
  </si>
  <si>
    <t>količina</t>
  </si>
  <si>
    <t>cena/enoto</t>
  </si>
  <si>
    <t>skupaj</t>
  </si>
  <si>
    <t>MAGISTRALNA RECEPTURA</t>
  </si>
  <si>
    <t>P_01.1</t>
  </si>
  <si>
    <t>Pozicija je skupne dimenzije 720x60x90 cm / dxgxv in je sestavljena iz pulta in podpultnih omaric. Pult je narejen kot npr. iz Kerrocka ali enakovredno. Pod pultom so naslednje omarice: 4x 79x60x81 cm (dxgxv) s po dvema lekarniškima predaloma višine 27 cm - skupaj 8 lekarniških predalov širine 79 cm in po dvema navadnima predaloma višine 13,5 cm, 2x 60x60x81 cm s 4 navadnimi predali v vsakem korpusu. Ena omarica 62x60x81 cm s policami in krilnimi vrati in ena kotna omarica s policami in krilnimi vrati. Nad pultom je parapetni kanal po celi dolžini. Okoli kanala je do okenske police obloga v enaki obdelavi kot pult. Fronte so iz iverala.</t>
  </si>
  <si>
    <t>komplet</t>
  </si>
  <si>
    <t>P_01.2</t>
  </si>
  <si>
    <t>Pozicija je skupne dimenzije 138x30x270 cm (dxv) in zajema omaro za shranjevanje. Razdeljena je v dva dela ima krilna vrata in alu vtopni ročaj. V omari so višinsko nastavljive police. Nad omaro je fiksna maska višine 35 cm. Fronte so iz iverala.</t>
  </si>
  <si>
    <t>P_01.3</t>
  </si>
  <si>
    <t>Pozicija je skupne dimenzije 507x60x270 cm (dxgxv) in je sestavljena iz pulta s podpultnimi omaricami, fiksnega stekla, 2x predajnega okenca in visečih omaric z masko. Pult je skupne dolžine 507 cm in ima vgrajeno kerrock korito s porezkanim odcejevalnim delom. Pult se nadaljuje skozi stensko odprtino proti pomivalnici. Pult in stenska obloga sta narejena iz kot npr. kerrocka ali enakovredno. Pod pultom so: 2x 79x60x81 s štirimi predali in 1x 60x60x81 cm s štirimi predali. Ena omarica se odpira krilno in ima police, končna pa kot predal za smeti z nožnim odpirnjem in policami v kotu. Fronte so iz iverala.</t>
  </si>
  <si>
    <t>Fiksno steklo v steklarskem minimalnem profilu je kaljeno, lepljeno dimenzije 273x134 cm (dxv), poleg je predajno okno dimenzije 55x44 cm, lepljeno, kaljeno, ki se odpira krilno. Drugo predajno okno je v pomivalnico enake dimenzije, lepljeno kaljeno, krilno.</t>
  </si>
  <si>
    <t>Nad stensko oblogo iz kot npr. Kerrocka ali enakovredno, so štiri viseče omarice s krilnim odpiranjem, policami. V eni je vgrajena napa kot npr. Bosch DBB67AM60 ali enakovredno - del popisa. Pod omaricami so vgrajeni led trakovi dolžine 55 cm in 98 cm 3000 K, z napajalnikom - del popisa.</t>
  </si>
  <si>
    <t>P_01.4</t>
  </si>
  <si>
    <t>Pozicija je skupne dimenzije 110x30x270 cm (dxv) in zajema omaro za shranjevanje. Razdeljena je v dva dela ima krilna vrata in alu vtopni ročaj. V omari so višinsko nastavljive police. Nad omaro je fiksna maska višine 35 cm. Fronte so iz iverala.</t>
  </si>
  <si>
    <t>ASEPTIKA</t>
  </si>
  <si>
    <t>P_01.5</t>
  </si>
  <si>
    <t>Pozicija je skupne dimenzije 107x50x50 cm (dxgxv), narejena je iz iverala z ABS nalimkom. Predstavlja obojestransko prestopno klop s polico, za odlaganje nečiste in čiste obutve - odvisno od strani.</t>
  </si>
  <si>
    <t>P_01.6</t>
  </si>
  <si>
    <t>Pozicija je sestavljena iz prestopne klopi in omare za shranjevanje zaščitne opreme. Prestopna klop je dimenzije 108x50x50 cm (dxgxv) z vmesno obojestransko polico, omara je dimenzije 50x25x270 cm (dxgxv) in ima dvokrilna vrata, s policami, predeljena na dva dela, zgornja maska do stropa. Oboje iz iverala z ABS.</t>
  </si>
  <si>
    <t>P_01.7</t>
  </si>
  <si>
    <t>Pozicija je dimenzije 126x40x90 cm (dxgxv) in je v celoti narejena iz nerjavečega jekla v kvaliteti AISI 316 ali 316L. Pult je sestavljen iz podnožja, pultne plošče in vmesne police. V celoti iz nerjavečega jekla v predpisani kvaliteti.</t>
  </si>
  <si>
    <t>P_01.8</t>
  </si>
  <si>
    <t>Pozicija je dimenzije 74x40x90 cm (dxgxv) in je v celoti narejena iz nerjavečega jekla v kvaliteti AISI 316 ali 316L. Pult je sestavljen iz podnožja, pultne plošče in vmesne police. V celoti iz nerjavečega jekla v predpisani kvaliteti.</t>
  </si>
  <si>
    <t>P_01.9</t>
  </si>
  <si>
    <t>Pozicija je dimenzije 117x42x270 cm, sestavljena je iz omare in obloge. Omara je dimenzije 75x42x270 cm (dxgxv) in je razdeljena v dva dela. V spodnjem so police, v zgornjem pa sistem za obešanje. Vrata omare so dvokrilna, na vrhu je do stropa maska. Obloga okoli stebra je dimenzije 42x42x270 cm in ima na sprednji strani pritrjenih 6 kljukic za obešanje kot npr RUJZ Cone ali enakovredno. Fronte in obloga iz iverala.</t>
  </si>
  <si>
    <t>OFICINA</t>
  </si>
  <si>
    <t>P_02.1</t>
  </si>
  <si>
    <t xml:space="preserve">Pozicija je skupne dimenzije 482x60x270 cm (dxgxv). Sestavljena je iz pulta s podpultnimi omaricami, stenske obloge, visečih omaric. Pult je razdeljen na delovni del dimenzije 273x60x75 cm, delovna plošča iz kot npr. kerrocka ali enakovredno z izrezi 3x, fiksen predalnik s tremi predali - 2x. Na desni strani je pult za pripravo iz kot npr. kerrocka ali enakovredno dimenzije 109x50x75 cm (dxgxv), pod njim je podpultna omarica s krilnimi vrati in policami. Na levi strani je vertikalna pregrada in pult z umivalnikom skupne dimenzije 100x50x75 cm (dxgxv). Pult je iz kot npr. kerrocka. Pod pultom je omarica s smetmi, v krilnih vratih je izrez. Na pultu je umivalnik kot npr. Simas Agile AG51 ali enakovredno - del pozicije. Po celotni dolžini je na steni stenska obloga iz kerrocka. V delu z umivalnikom je višine 75 cm, v delu kjer je fiksno okno pa 30 cm. Na desnem delu je predajno okno in oglasna piši briši tabla dimenzije 55x45 cm. Nad njima so viseče omarice dimenzije 109x30x90 cm, nad umivalnikom pa 100x30x90 cm z vgrajenim podajalnikom za brisače - del pozicije. Po celotni dolžini na stiku s stropom poteka maska. Pod omaricami so vgrajeni led trakovi dolžine 100 cm in 109 cm 3000 K, z napajalnikom - del popisa. Fronte iz iverala. </t>
  </si>
  <si>
    <t>P_02.2</t>
  </si>
  <si>
    <t>Prostor za rekonstitucijo je skupne dimenzije 128x60x270 cm (dxgxv). Sestavljen je iz pulta in stenske obloge oboje iz kot npr. kerrock ali enakovredno. Pod pultm so predali višine 27 cm - 62x60x81 cm - 6 x. Nad stensko oblogo so viseče omarice s krilnimi vrati in policami, ter vgrajeno napo v sredini kot npr. Bosch DBB67AM60 ali enakovredno - del popisa. Pod omaricami so vgrajeni led trakovi dolžine 30 cm in 30 cm 3000 K, z napajalnikom - del popisa. Nad omaricami je maska. Fronte so iz iverala.</t>
  </si>
  <si>
    <t>P_02.3</t>
  </si>
  <si>
    <t>Pozicija je skupne dimenzije 109x40x270 cm, namenjena je čakajočim magistralnim zdravilom. Omara je iz dveh delov, s krilnimi vrati in masko na stiku s stropom. Na strani proti oficini ima zaključno vertikalno stranico iz lesa dimenzije 15x100x270 cm, podkonstrukcija iz masivnega lesa, zaključni sloj lesen furnir. Omara ima alu vgreznjene ročaje in je iz iverala. Fronte iz iverala.</t>
  </si>
  <si>
    <t>P_02.4</t>
  </si>
  <si>
    <t>Pozicija je skupne dimenzije 196x30x270 cm, sestavljena je iz spodnji zaprtih omaric višine 84 cm in odprtih polic. V desnem delu ima omara stekleno hrbtišče dimenzije 55x134 cm, prosojno kaljeno, lepljeno steklo. Nad omaro je maska  višine 52 cm. Na hrbtni strani je dodatna maska dimenzije 69x270 cm z izrezom za steklo. Maska je iz barvanega MDF-a, fina struktura. Odprte police so steklene iz satiniranega kaljenega stekla. Na začetku in koncu omare je lesena vertikala dimenzije 15x30x270 cm (dxgxv), podkonstrukcija iz masivnega lesa, zakjlučni sloj lesen furnir. Fronte so iz iverala.</t>
  </si>
  <si>
    <t>P_03.1</t>
  </si>
  <si>
    <t>Pozicija je skupne dimenzije 8,37x0,63x2,70 m (dxgxv) in predstavlja retropult. Podpultne omarice so korpusi z lekarniškimi predali. Skupaj je 36 lekarniških predalov. Širine 61 - 3 kosi h=15, 1 kos h=25, širine 80 - 24 kosov h=15, 8 kosov h=25. Pozicija je razdeljena v dva sklopa - glej načrt. Med predali je krilna omarica. Nad lekarniškimi predali je pult, nad njim pa steklene police iz kaljenega, satiniranega stekla. Ob straneh in na vrhu je maska - glej načrt. Vse obloge so narejene iz MDF-a, - vse barvane s strukturno barvo - fina struktura. Na spodnjem robu zgornje maske je vgrajen led trak, 3000 K, z napajalnikom, l=767 cm - del popisa. Na enem mestu je vgrajen monitor - tam je hrbtišče temno in ravno. Načrt je sestavni del popisa za pripravo ponudbe! Na začetku in na koncu pozicije je vertikala 15x63x270 cm, podkonstrukcija masiven les, zaključni sloj funir. Na desnem delu se pozicija zaključi z odprtimi policami proti izložbenem oknu. Med policami in pultno ploščo je odprt del namenjen izdaji iz robota. Izdajni pladnji morajo biti mizarsko zaključeni. Pult in obloga je iz UT, fronte predalov iz iverala. Glej načrt.</t>
  </si>
  <si>
    <t>P_03.2</t>
  </si>
  <si>
    <t>Pozicija je skupne dimenzije 9,27x0,60x2,70 m (dxgxv) in predstavlja retropult. Podpultne omarice so korpusi z lekarniškimi predali. Skupaj je 20 lekarniških predalov. Širine 61 cm - 15 kosov h=15 cm in 5 kosov h=25 cm.Poleg tega so še 4 omarice s krilnimi vrati in policami dimenzije 100x30x48 cm (dxgxv) in snemljiva maska. V začetku in kot predelitev so v retropultu 4 vetrikale dimenzije 15x60x270 in 15x30x270 cm. Podkonstrukcija je iz masivnega lesa, zaključni sloj je furnir. Med vertikalami na desni strani so skrita vrata v info prostor s krilnimi vrati in masko - v ravnini retropulta - del pozicije. Nad lekarniškimi predali in omaricami je pult na dveh različnih višinah - glej načrt! Nad njim so police iz kaljenega, satiniranega stekla. Na vrhu je maska iz MDF-a, strukturna barva fina struktura. Med policami je vgrajen en monitror - tam je hrbtišče temno in ravno. Na spodnjem robu zgornje maske je vgrajen led trak, 3000 K, z napajalnikom, l=305 + 465 cm - del popisa.</t>
  </si>
  <si>
    <t>P_03.6</t>
  </si>
  <si>
    <t>Pozicija je skupne dimenzije 6,58x0,3x2,7 m (dxgxv) in prestavlja police v oficini, ki so razdeljene je na 2 dela. Deli so ločeni z lesenimi vertikalami dimenzije 2x 15x30x270 in 1x 30x15x270 cm. Vertikale imajo podkonstrukcijo iz lesenih moralov in zaključni sloj furnir. V prvem delu so odprte police in rege za zatikanje izdelkov, drug del pa je razdeljen na štiri enake dele, vsak je širine 100 cm in ima spodaj shranjevanje s polico in dvokrilnimi vrati, zgoraj pa 5 steklenih satiniranih, kaljenih polic. Fronte in maske so iz MDF-a, barvan s strukturno barvo. Okoli in med segmenti je maska iz MDF-a. Na spodnjem robu zgornje maske je led trak - 5x 100 cm, 3000 K, s pripadajočimi transformatorji. Glej načrt!</t>
  </si>
  <si>
    <t>P_03.3</t>
  </si>
  <si>
    <t xml:space="preserve">Izdajni pult na levi strani je skupne dimenzije 6,25x0,80+0,15x1,65 m (dxgxv). Sestavljen je iz treh izdajnih mest. Vsako izdajno mesto ima 9 lekarniških predalov, skupaj 27 lekarniških predalov. Od tega 21 kosov h=15 cm, 6 kosov h=25 cm. Vsako izdajno mesto ima prostor za računalnik in smeti, ter dva navadna predala in blagajno za denar, kot npr Posiflex ali enakovredno - del pozicije. Iz fasadne strani ima vsako izdajno mesto odprto vitrino proti strankam dimenzije 40x15x55 cm (dxgxv), ki zakriva monitor, ter vgrajeno vitrino v spodnji del pulta, ki ima steklena krilna vrata dimenzije 40x15x90 cm. Ta vitrina je namenjena razstavi starih lekarniških predmetov. Poleg vitrin je tudi polica za odlaganje torbic za stranke v obliki črke L. Vitrine in polica so iz iverne plošče, ki je furnirana. Poleg vitrin so na striku z drugim izdajnim mestom tudi lesene veritkale 2x2 cm iz masivnega lesa, ki služijo zastiranju.Glej načrt! Med tretjim in drugim izdajnim mestom je poseben element, na katerem so rege za zatikanje za obešanje izdelkov. Ta del je dimenzije 185x150 cm. Na obeh straneh se pulta polkrožno zaključita z vertikalami - glej načrt. V vitrinah za stranke je vgrajen LED trak dolžine 36 cm - 3x, 3000 K - v vsaki vitrini vključno z napajalnikom. </t>
  </si>
  <si>
    <t>Vsako izdajno mesto je zaščiteno s stekleno preglrado iz kaljenega lepljenega prosojnega stekla, ki je pritrjeno na stekleno stojko in s točkovnimi držali na lesene vitrine in vertikale.  Steklo ima rego po celotni dolžini v višini 15 cm za izdajo izdelkov. Dolžine stekla so: 130 cm, 160 cm in 135 cm. Višina 55 cm. Obvezno glej načrt.</t>
  </si>
  <si>
    <t>Pri tretjem izdajnem mestu se ponovi stojalo z regami za zatikanje zdelkov, dimenzija je 147x150 cm, postavljen je pravokotno na izdajni pult. Razen lesenih delov, je pult v celoti narejen iz iverne plošče z UT, ličnice predalov pa iz iverala.</t>
  </si>
  <si>
    <t>P_03.4</t>
  </si>
  <si>
    <t>Izdajni pult na desni strani je iz dveh segmentov dimenzije 232+359x90x165 cm (dxgxv). Sestavljena sta iz dveh obstoječih kamnitih fasadnih elementov polkrožne oblike, ter novega dela pulta. Segment dolžine 232 ima 14 lekarniških predalov, 11 kosov h=15 cm in 3 kosi h=25 cm. Poleg je še prostor za računalnik z dvema navadnima predaloma, prostorom za računalnik in košom za smeti. Zraven je tudi prostor za blagajno kot npr. posiflex ali enakovredno - del pozicije. Za kamnitim delom je vitrina za izdelke dimenzije 80x15x55 cm iz iverne plošče s furnirjem. Vitrina je podložena na lesen podstavek višine 15 cm, ki poteka po celotni dolžini krivulje. V podstavek je fiksirano tudi steklo dimenzije 151x55 cm, ki je prozorno, kaljeno, lepjeno.</t>
  </si>
  <si>
    <t>Drug segment je dolžine 359 cm. Sestavljen je iz obstoječega kamnitega fasadnega elementa polkrožne oblike in novega dela pulta. V novem delu pulta je 18 lekarniških predalov širine 60 cm. , 7 kosov je višine 15 cm, 11 kosov pa višin 25 cm. Poleg tega je še prostor za računalnik, smeti, 2 navadna predala in blagajna kot npr posiflex ali enakovredno - vse del pozicije. Za kamnitim delom je vitrina za izdelke dimenzije 80x15x55 cm iz iverne plošče s furnirjem. Vitrina je podložena na lesen podstavek višine 15 cm, ki poteka po celotni dolžini krivulje. V podstavek je fiksirano tudi steklo dimenzije 204x55 cm, ki je prozorno, kaljeno, lepjeno. Ličnice so narejene iz iverala, pult in fasada, kje ni furnir pa iz UT.</t>
  </si>
  <si>
    <t>PISARNA VODJE</t>
  </si>
  <si>
    <t>P_04.1</t>
  </si>
  <si>
    <t>Omara je dimenzije 181x40x220 cm (dxgxv). Spodaj in zgoraj ima zaprt del s krilnimi vrati in policami višine 75 cm, v sredini so odprte police višine 70 cm. Omara je v celoti iz iverala z ABS nalimkom. Omara se zaklepa.</t>
  </si>
  <si>
    <t>P_04.2</t>
  </si>
  <si>
    <t>Delovna miza vodje je v obliki črke L s podaljškom, glavni vogal je zaobljen, dimenzije 80+115x80+120 cm. Mizna plošča in noge so iz UT, na okroglini je dodatna samostojna noga v enaki barvi kot UT. Pri steni je predalnik, ki se zaklepa in nosilec za računalnik. V podaljšku do blagajne so odprte police. Mizna plošča poteka zvezno.</t>
  </si>
  <si>
    <t>PROJEKTIRANA OPREMA SKUPAJ</t>
  </si>
  <si>
    <t>Za vso navedeno opremo, stroje in naprave je potrebno pred nabavo in vgradnjo s projektantom uskladiti materiale, obdelave in barve.</t>
  </si>
  <si>
    <t>Za vso navedeno opremo, stroje in naprave je potrebno pred nabavo in vgradnjo preveriti dimenzije, načine odpiranja, mesta priključevanja na energente itd.</t>
  </si>
  <si>
    <t>Za vso navedeno opremo, stroje in naprave je potrebno pred nabavo in vgradnjo pridobiti potrditev naročnika.</t>
  </si>
  <si>
    <t>Vsa tehnika je mišljena z montažo, brez priključitve.</t>
  </si>
  <si>
    <t>1.</t>
  </si>
  <si>
    <t>Dobava in montaža koša za dežnike, kovinski, perforiran, okrogel fi 30,5 cm, višine 44 cm, kot npr. Hay perforated Bin L.</t>
  </si>
  <si>
    <t>kpl</t>
  </si>
  <si>
    <t>2.</t>
  </si>
  <si>
    <t>PISARNA VODJE: Dobava in montaža pisarniškega stola s tapiciranim sediščem in mrežnim naslonom. Stol ima podnožje na kolesih primernih za PVC, ima sedišče nastavljivo po višini in globini, roko naslone, ki so nastavljivi po višini. Ledvena opora hrbtišča. Stol kot npr. Frezza Takk operativa ali enakovredno.</t>
  </si>
  <si>
    <t>3.</t>
  </si>
  <si>
    <t>PISARNA VODJE, ADMINISTRACIJA: Dobava in montaža stolov s kovinskim podnožjem in leseno školjko, ki je oblazinjena. Dimenzija 45x54x77 cm (šxgxv), lesena školjka tapicirani po izboru naročnika in projektanta, krivljena po kalupu, iz enega kosa s kovinskimi 4 nogami premera fi 16 mm, prašno barvane. Barva po izboru naročnika in projektanta. Stol kot npr. Frezza YO ali enakovredno.</t>
  </si>
  <si>
    <t>4.</t>
  </si>
  <si>
    <t>ASEPTIKA: Dobava in montaža koša s pedalom iz nerjavnega jekla, prostornine 40l, dimenzije 32x38x62 cm (dxgxv) kot npr. Kaiserkraft št. 60573049 ali enakovredno.</t>
  </si>
  <si>
    <t>TIPSKA OPREMA 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</si>
</sst>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17" x14ac:knownFonts="1">
    <font>
      <sz val="12"/>
      <color theme="1"/>
      <name val="Calibri"/>
      <family val="2"/>
      <scheme val="minor"/>
    </font>
    <font>
      <sz val="11"/>
      <name val="Arial Narrow"/>
      <family val="2"/>
    </font>
    <font>
      <b/>
      <sz val="11"/>
      <name val="Arial Narrow"/>
      <family val="2"/>
    </font>
    <font>
      <sz val="9"/>
      <name val="Arial Narrow"/>
      <family val="2"/>
    </font>
    <font>
      <u/>
      <sz val="9"/>
      <name val="Arial Narrow"/>
      <family val="2"/>
    </font>
    <font>
      <b/>
      <sz val="12"/>
      <name val="Arial Narrow"/>
      <family val="2"/>
    </font>
    <font>
      <b/>
      <sz val="8"/>
      <name val="Arial Narrow"/>
      <family val="2"/>
    </font>
    <font>
      <sz val="8"/>
      <name val="Arial Narrow"/>
      <family val="2"/>
    </font>
    <font>
      <b/>
      <u/>
      <sz val="11"/>
      <name val="Arial Narrow"/>
      <family val="2"/>
    </font>
    <font>
      <sz val="10"/>
      <name val="Arial Narrow"/>
      <family val="2"/>
    </font>
    <font>
      <b/>
      <sz val="9"/>
      <name val="Arial Narrow"/>
      <family val="2"/>
      <charset val="238"/>
    </font>
    <font>
      <sz val="11"/>
      <name val="Arial Narrow"/>
      <family val="2"/>
      <charset val="238"/>
    </font>
    <font>
      <sz val="10"/>
      <name val="Arial"/>
      <family val="2"/>
      <charset val="238"/>
    </font>
    <font>
      <i/>
      <sz val="8"/>
      <name val="Arial Narrow"/>
      <family val="2"/>
    </font>
    <font>
      <i/>
      <sz val="10"/>
      <name val="Arial Narrow"/>
      <family val="2"/>
    </font>
    <font>
      <b/>
      <sz val="10"/>
      <name val="Arial Narrow"/>
      <family val="2"/>
    </font>
    <font>
      <sz val="11"/>
      <color rgb="FFFF0000"/>
      <name val="Arial Narrow"/>
      <family val="2"/>
    </font>
  </fonts>
  <fills count="3">
    <fill>
      <patternFill patternType="none"/>
    </fill>
    <fill>
      <patternFill patternType="gray125"/>
    </fill>
    <fill>
      <patternFill patternType="solid">
        <fgColor theme="2"/>
        <bgColor indexed="64"/>
      </patternFill>
    </fill>
  </fills>
  <borders count="4">
    <border>
      <left/>
      <right/>
      <top/>
      <bottom/>
      <diagonal/>
    </border>
    <border>
      <left/>
      <right/>
      <top/>
      <bottom style="medium">
        <color auto="1"/>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67">
    <xf numFmtId="0" fontId="0" fillId="0" borderId="0" xfId="0"/>
    <xf numFmtId="0" fontId="1" fillId="0" borderId="0" xfId="0" applyFont="1" applyAlignment="1">
      <alignment horizontal="center" vertical="top"/>
    </xf>
    <xf numFmtId="0" fontId="2" fillId="0" borderId="0" xfId="0" applyFont="1" applyAlignment="1">
      <alignment horizontal="justify" vertical="top"/>
    </xf>
    <xf numFmtId="4" fontId="1" fillId="0" borderId="0" xfId="0" applyNumberFormat="1" applyFont="1" applyFill="1" applyAlignment="1">
      <alignment vertical="top"/>
    </xf>
    <xf numFmtId="0" fontId="1" fillId="0" borderId="0" xfId="0" applyFont="1" applyAlignment="1">
      <alignment vertical="top"/>
    </xf>
    <xf numFmtId="0" fontId="1" fillId="0" borderId="0" xfId="0" applyFont="1" applyAlignment="1">
      <alignment horizontal="justify" vertical="top"/>
    </xf>
    <xf numFmtId="0" fontId="3" fillId="0" borderId="0" xfId="0" applyFont="1" applyAlignment="1">
      <alignment horizontal="justify" vertical="top"/>
    </xf>
    <xf numFmtId="0" fontId="4" fillId="0" borderId="0" xfId="0" applyFont="1" applyAlignment="1">
      <alignment horizontal="justify" vertical="top"/>
    </xf>
    <xf numFmtId="0" fontId="5" fillId="0" borderId="0" xfId="0" applyFont="1" applyAlignment="1">
      <alignment horizontal="justify" vertical="top"/>
    </xf>
    <xf numFmtId="0" fontId="2" fillId="0" borderId="0" xfId="0" applyFont="1" applyAlignment="1">
      <alignment horizontal="center" vertical="top"/>
    </xf>
    <xf numFmtId="4" fontId="2" fillId="0" borderId="0" xfId="0" applyNumberFormat="1" applyFont="1" applyFill="1" applyAlignment="1">
      <alignment vertical="top"/>
    </xf>
    <xf numFmtId="0" fontId="2" fillId="0" borderId="0" xfId="0" applyFont="1" applyAlignment="1">
      <alignment vertical="top"/>
    </xf>
    <xf numFmtId="0" fontId="2" fillId="0" borderId="1" xfId="0" applyFont="1" applyBorder="1" applyAlignment="1">
      <alignment horizontal="justify" vertical="top"/>
    </xf>
    <xf numFmtId="4" fontId="2" fillId="0" borderId="1" xfId="0" applyNumberFormat="1" applyFont="1" applyFill="1" applyBorder="1" applyAlignment="1">
      <alignment vertical="top"/>
    </xf>
    <xf numFmtId="0" fontId="6" fillId="0" borderId="0" xfId="0" applyFont="1" applyAlignment="1">
      <alignment horizontal="center" vertical="top"/>
    </xf>
    <xf numFmtId="0" fontId="7" fillId="0" borderId="0" xfId="0" applyFont="1" applyAlignment="1">
      <alignment vertical="top"/>
    </xf>
    <xf numFmtId="0" fontId="8" fillId="0" borderId="0" xfId="0" applyFont="1" applyAlignment="1">
      <alignment horizontal="justify" vertical="top"/>
    </xf>
    <xf numFmtId="0" fontId="2" fillId="0" borderId="0" xfId="0" applyFont="1" applyFill="1" applyAlignment="1">
      <alignment horizontal="justify" vertical="top"/>
    </xf>
    <xf numFmtId="0" fontId="9" fillId="0" borderId="0" xfId="0" applyFont="1" applyFill="1" applyAlignment="1">
      <alignment horizontal="left" vertical="top" wrapText="1"/>
    </xf>
    <xf numFmtId="49" fontId="10" fillId="2" borderId="2" xfId="0" applyNumberFormat="1" applyFont="1" applyFill="1" applyBorder="1" applyAlignment="1">
      <alignment horizontal="left" vertical="top"/>
    </xf>
    <xf numFmtId="0" fontId="10" fillId="2" borderId="2" xfId="0" applyFont="1" applyFill="1" applyBorder="1" applyAlignment="1">
      <alignment horizontal="justify" vertical="top"/>
    </xf>
    <xf numFmtId="4" fontId="10" fillId="2" borderId="2" xfId="0" applyNumberFormat="1" applyFont="1" applyFill="1" applyBorder="1" applyAlignment="1">
      <alignment horizontal="right" vertical="top"/>
    </xf>
    <xf numFmtId="164" fontId="10" fillId="2" borderId="2" xfId="0" applyNumberFormat="1" applyFont="1" applyFill="1" applyBorder="1" applyAlignment="1">
      <alignment horizontal="right" vertical="top"/>
    </xf>
    <xf numFmtId="0" fontId="11" fillId="0" borderId="0" xfId="0" applyFont="1" applyAlignment="1">
      <alignment vertical="top"/>
    </xf>
    <xf numFmtId="0" fontId="11" fillId="0" borderId="0" xfId="0" applyFont="1"/>
    <xf numFmtId="0" fontId="12" fillId="0" borderId="0" xfId="0" applyFont="1" applyFill="1" applyAlignment="1">
      <alignment horizontal="left" vertical="top" wrapText="1"/>
    </xf>
    <xf numFmtId="0" fontId="1" fillId="0" borderId="0" xfId="0" applyFont="1" applyFill="1" applyAlignment="1">
      <alignment horizontal="justify" vertical="top"/>
    </xf>
    <xf numFmtId="0" fontId="1" fillId="0" borderId="0" xfId="0" applyFont="1" applyFill="1" applyAlignment="1">
      <alignment horizontal="center" vertical="top"/>
    </xf>
    <xf numFmtId="0" fontId="1" fillId="0" borderId="0" xfId="0" applyFont="1" applyFill="1" applyAlignment="1">
      <alignment horizontal="justify" vertical="top" wrapText="1"/>
    </xf>
    <xf numFmtId="0" fontId="1" fillId="0" borderId="0" xfId="0" applyFont="1" applyAlignment="1">
      <alignment horizontal="justify" vertical="top" wrapText="1"/>
    </xf>
    <xf numFmtId="0" fontId="1" fillId="0" borderId="0" xfId="0" applyFont="1" applyFill="1" applyBorder="1" applyAlignment="1">
      <alignment horizontal="center" vertical="top"/>
    </xf>
    <xf numFmtId="0" fontId="2" fillId="0" borderId="3" xfId="0" applyFont="1" applyBorder="1" applyAlignment="1">
      <alignment horizontal="justify" vertical="top"/>
    </xf>
    <xf numFmtId="4" fontId="2" fillId="0" borderId="3" xfId="0" applyNumberFormat="1" applyFont="1" applyFill="1" applyBorder="1" applyAlignment="1">
      <alignment vertical="top"/>
    </xf>
    <xf numFmtId="0" fontId="1" fillId="0" borderId="0" xfId="0" applyFont="1" applyFill="1" applyBorder="1" applyAlignment="1" applyProtection="1">
      <alignment horizontal="justify" vertical="top" wrapText="1"/>
    </xf>
    <xf numFmtId="4" fontId="1" fillId="0" borderId="0" xfId="0" applyNumberFormat="1" applyFont="1" applyFill="1" applyBorder="1" applyAlignment="1" applyProtection="1">
      <alignment horizontal="right" vertical="top" wrapText="1"/>
    </xf>
    <xf numFmtId="4" fontId="1" fillId="0" borderId="0" xfId="0" applyNumberFormat="1" applyFont="1" applyFill="1" applyAlignment="1" applyProtection="1">
      <alignment horizontal="right" vertical="top"/>
    </xf>
    <xf numFmtId="4" fontId="1" fillId="0" borderId="0" xfId="0" applyNumberFormat="1" applyFont="1" applyFill="1" applyBorder="1" applyAlignment="1" applyProtection="1">
      <alignment horizontal="right" vertical="top"/>
      <protection locked="0"/>
    </xf>
    <xf numFmtId="0" fontId="7" fillId="0" borderId="0" xfId="0" applyFont="1" applyAlignment="1">
      <alignment horizontal="center" vertical="top"/>
    </xf>
    <xf numFmtId="0" fontId="2" fillId="0" borderId="0" xfId="0" applyFont="1" applyBorder="1" applyAlignment="1">
      <alignment horizontal="center" vertical="top"/>
    </xf>
    <xf numFmtId="0" fontId="2" fillId="0" borderId="0" xfId="0" applyFont="1" applyBorder="1" applyAlignment="1">
      <alignment horizontal="justify" vertical="top"/>
    </xf>
    <xf numFmtId="4" fontId="2" fillId="0" borderId="0" xfId="0" applyNumberFormat="1" applyFont="1" applyFill="1" applyBorder="1" applyAlignment="1">
      <alignment vertical="top"/>
    </xf>
    <xf numFmtId="0" fontId="1" fillId="0" borderId="0" xfId="0" applyFont="1" applyBorder="1" applyAlignment="1">
      <alignment vertical="top"/>
    </xf>
    <xf numFmtId="4" fontId="6" fillId="0" borderId="0" xfId="0" applyNumberFormat="1" applyFont="1" applyFill="1" applyAlignment="1">
      <alignment vertical="top"/>
    </xf>
    <xf numFmtId="0" fontId="6" fillId="0" borderId="0" xfId="0" applyFont="1" applyAlignment="1">
      <alignment vertical="top"/>
    </xf>
    <xf numFmtId="0" fontId="6" fillId="0" borderId="0" xfId="0" applyFont="1" applyAlignment="1">
      <alignment horizontal="justify" vertical="top"/>
    </xf>
    <xf numFmtId="4" fontId="1" fillId="0" borderId="0" xfId="0" applyNumberFormat="1" applyFont="1" applyFill="1" applyAlignment="1"/>
    <xf numFmtId="0" fontId="2" fillId="0" borderId="3" xfId="0" applyFont="1" applyBorder="1" applyAlignment="1">
      <alignment horizontal="center" vertical="top"/>
    </xf>
    <xf numFmtId="49" fontId="13" fillId="0" borderId="0" xfId="0" applyNumberFormat="1" applyFont="1" applyFill="1" applyBorder="1" applyAlignment="1">
      <alignment horizontal="left" vertical="top"/>
    </xf>
    <xf numFmtId="0" fontId="9" fillId="0" borderId="0" xfId="0" applyFont="1" applyFill="1" applyBorder="1" applyAlignment="1" applyProtection="1">
      <alignment vertical="top"/>
    </xf>
    <xf numFmtId="49" fontId="14" fillId="0" borderId="0" xfId="0" applyNumberFormat="1" applyFont="1" applyFill="1" applyBorder="1" applyAlignment="1">
      <alignment horizontal="left" vertical="top"/>
    </xf>
    <xf numFmtId="0" fontId="14" fillId="0" borderId="0" xfId="0" applyFont="1" applyFill="1" applyBorder="1" applyAlignment="1">
      <alignment horizontal="justify" vertical="top" wrapText="1"/>
    </xf>
    <xf numFmtId="0" fontId="1" fillId="0" borderId="0" xfId="0" applyFont="1" applyFill="1" applyBorder="1" applyAlignment="1">
      <alignment horizontal="justify" vertical="top" wrapText="1"/>
    </xf>
    <xf numFmtId="4" fontId="1" fillId="0" borderId="0" xfId="0" applyNumberFormat="1" applyFont="1" applyFill="1" applyBorder="1" applyAlignment="1">
      <alignment horizontal="right" vertical="top"/>
    </xf>
    <xf numFmtId="0" fontId="1" fillId="0" borderId="0" xfId="0" applyFont="1" applyFill="1" applyBorder="1" applyAlignment="1">
      <alignment horizontal="right" vertical="top" wrapText="1"/>
    </xf>
    <xf numFmtId="4" fontId="1" fillId="0" borderId="0" xfId="0" applyNumberFormat="1" applyFont="1" applyFill="1" applyBorder="1" applyAlignment="1">
      <alignment horizontal="right" vertical="top" wrapText="1"/>
    </xf>
    <xf numFmtId="49" fontId="1" fillId="0" borderId="0" xfId="0" applyNumberFormat="1" applyFont="1" applyFill="1" applyBorder="1" applyAlignment="1">
      <alignment horizontal="center" vertical="top" wrapText="1"/>
    </xf>
    <xf numFmtId="49" fontId="1" fillId="0" borderId="0" xfId="0" applyNumberFormat="1" applyFont="1" applyFill="1" applyBorder="1" applyAlignment="1">
      <alignment horizontal="left" vertical="top" wrapText="1"/>
    </xf>
    <xf numFmtId="49" fontId="9" fillId="0" borderId="0" xfId="0" applyNumberFormat="1" applyFont="1" applyFill="1" applyBorder="1" applyAlignment="1">
      <alignment horizontal="left" vertical="top" wrapText="1"/>
    </xf>
    <xf numFmtId="0" fontId="9" fillId="0" borderId="0" xfId="0" applyFont="1" applyFill="1" applyBorder="1" applyAlignment="1">
      <alignment horizontal="justify" vertical="top" wrapText="1"/>
    </xf>
    <xf numFmtId="4" fontId="9" fillId="0" borderId="0" xfId="0" applyNumberFormat="1" applyFont="1" applyFill="1" applyBorder="1" applyAlignment="1">
      <alignment horizontal="right" vertical="top"/>
    </xf>
    <xf numFmtId="0" fontId="9" fillId="0" borderId="0" xfId="0" applyFont="1" applyFill="1" applyBorder="1" applyAlignment="1">
      <alignment horizontal="right" vertical="top" wrapText="1"/>
    </xf>
    <xf numFmtId="4" fontId="9" fillId="0" borderId="0" xfId="0" applyNumberFormat="1" applyFont="1" applyFill="1" applyBorder="1" applyAlignment="1">
      <alignment horizontal="right" vertical="top" wrapText="1"/>
    </xf>
    <xf numFmtId="4" fontId="9" fillId="0" borderId="0" xfId="0" applyNumberFormat="1" applyFont="1" applyFill="1" applyBorder="1" applyAlignment="1" applyProtection="1">
      <alignment horizontal="right" vertical="top"/>
      <protection locked="0"/>
    </xf>
    <xf numFmtId="0" fontId="15" fillId="0" borderId="0" xfId="0" applyFont="1" applyFill="1" applyBorder="1" applyAlignment="1" applyProtection="1">
      <alignment vertical="top"/>
    </xf>
    <xf numFmtId="0" fontId="16" fillId="0" borderId="0" xfId="0" applyFont="1" applyFill="1" applyAlignment="1">
      <alignment vertical="top"/>
    </xf>
    <xf numFmtId="0" fontId="3" fillId="0" borderId="0" xfId="0" applyFont="1" applyAlignment="1">
      <alignment horizontal="justify" vertical="top"/>
    </xf>
    <xf numFmtId="0" fontId="13" fillId="0" borderId="0"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A02F0-1EA0-6441-BB29-32C2807D8585}">
  <dimension ref="A1:IT249"/>
  <sheetViews>
    <sheetView tabSelected="1" topLeftCell="A139" workbookViewId="0">
      <selection activeCell="K10" sqref="K10"/>
    </sheetView>
  </sheetViews>
  <sheetFormatPr baseColWidth="10" defaultColWidth="9.1640625" defaultRowHeight="14" x14ac:dyDescent="0.2"/>
  <cols>
    <col min="1" max="1" width="11" style="1" customWidth="1"/>
    <col min="2" max="2" width="51.6640625" style="5" customWidth="1"/>
    <col min="3" max="3" width="10.5" style="3" customWidth="1"/>
    <col min="4" max="4" width="1.5" style="3" customWidth="1"/>
    <col min="5" max="5" width="11.33203125" style="3" bestFit="1" customWidth="1"/>
    <col min="6" max="6" width="12.1640625" style="3" customWidth="1"/>
    <col min="7" max="16384" width="9.1640625" style="4"/>
  </cols>
  <sheetData>
    <row r="1" spans="1:6" ht="19" customHeight="1" x14ac:dyDescent="0.2">
      <c r="B1" s="2" t="s">
        <v>0</v>
      </c>
    </row>
    <row r="3" spans="1:6" ht="15" x14ac:dyDescent="0.2">
      <c r="B3" s="5" t="s">
        <v>1</v>
      </c>
    </row>
    <row r="4" spans="1:6" ht="15" x14ac:dyDescent="0.2">
      <c r="B4" s="5" t="s">
        <v>2</v>
      </c>
    </row>
    <row r="6" spans="1:6" ht="26" x14ac:dyDescent="0.2">
      <c r="B6" s="6" t="s">
        <v>3</v>
      </c>
    </row>
    <row r="7" spans="1:6" x14ac:dyDescent="0.2">
      <c r="B7" s="6" t="s">
        <v>4</v>
      </c>
    </row>
    <row r="8" spans="1:6" ht="77" customHeight="1" x14ac:dyDescent="0.2">
      <c r="B8" s="7" t="s">
        <v>5</v>
      </c>
    </row>
    <row r="10" spans="1:6" ht="17" x14ac:dyDescent="0.2">
      <c r="B10" s="8" t="s">
        <v>6</v>
      </c>
    </row>
    <row r="12" spans="1:6" s="11" customFormat="1" ht="15" x14ac:dyDescent="0.2">
      <c r="A12" s="9" t="s">
        <v>7</v>
      </c>
      <c r="B12" s="2" t="s">
        <v>8</v>
      </c>
      <c r="C12" s="10"/>
      <c r="D12" s="10"/>
      <c r="E12" s="10"/>
      <c r="F12" s="10">
        <f>F132</f>
        <v>0</v>
      </c>
    </row>
    <row r="13" spans="1:6" s="11" customFormat="1" ht="15" x14ac:dyDescent="0.2">
      <c r="A13" s="9" t="s">
        <v>9</v>
      </c>
      <c r="B13" s="2" t="s">
        <v>10</v>
      </c>
      <c r="C13" s="10"/>
      <c r="D13" s="10"/>
      <c r="E13" s="10"/>
      <c r="F13" s="10">
        <f>F151</f>
        <v>0</v>
      </c>
    </row>
    <row r="14" spans="1:6" s="11" customFormat="1" ht="16" thickBot="1" x14ac:dyDescent="0.25">
      <c r="A14" s="9"/>
      <c r="B14" s="12" t="s">
        <v>11</v>
      </c>
      <c r="C14" s="13"/>
      <c r="D14" s="13"/>
      <c r="E14" s="13"/>
      <c r="F14" s="13">
        <f>SUM(F12:F13)</f>
        <v>0</v>
      </c>
    </row>
    <row r="17" spans="1:6" x14ac:dyDescent="0.2">
      <c r="A17" s="4"/>
      <c r="B17" s="4"/>
      <c r="C17" s="10"/>
      <c r="D17" s="10"/>
      <c r="E17" s="10"/>
      <c r="F17" s="10"/>
    </row>
    <row r="18" spans="1:6" ht="21" customHeight="1" x14ac:dyDescent="0.2">
      <c r="A18" s="9" t="s">
        <v>7</v>
      </c>
      <c r="B18" s="2" t="s">
        <v>8</v>
      </c>
      <c r="C18" s="10"/>
      <c r="D18" s="10"/>
      <c r="E18" s="10"/>
      <c r="F18" s="10"/>
    </row>
    <row r="19" spans="1:6" ht="16" customHeight="1" x14ac:dyDescent="0.2">
      <c r="A19" s="9"/>
      <c r="B19" s="2"/>
      <c r="C19" s="10"/>
      <c r="D19" s="10"/>
      <c r="E19" s="10"/>
      <c r="F19" s="10"/>
    </row>
    <row r="20" spans="1:6" ht="12" customHeight="1" x14ac:dyDescent="0.2">
      <c r="A20" s="9"/>
      <c r="B20" s="2"/>
      <c r="C20" s="10"/>
      <c r="D20" s="10"/>
      <c r="E20" s="10"/>
      <c r="F20" s="10"/>
    </row>
    <row r="21" spans="1:6" s="15" customFormat="1" ht="23" customHeight="1" x14ac:dyDescent="0.2">
      <c r="A21" s="14" t="s">
        <v>12</v>
      </c>
      <c r="B21" s="65" t="s">
        <v>13</v>
      </c>
      <c r="C21" s="65"/>
      <c r="D21" s="65"/>
      <c r="E21" s="65"/>
      <c r="F21" s="65"/>
    </row>
    <row r="22" spans="1:6" s="15" customFormat="1" ht="39" x14ac:dyDescent="0.2">
      <c r="A22" s="14"/>
      <c r="B22" s="6" t="s">
        <v>14</v>
      </c>
      <c r="C22" s="6"/>
      <c r="D22" s="6"/>
      <c r="E22" s="6"/>
      <c r="F22" s="6"/>
    </row>
    <row r="23" spans="1:6" s="15" customFormat="1" ht="26" x14ac:dyDescent="0.2">
      <c r="A23" s="14"/>
      <c r="B23" s="6" t="s">
        <v>15</v>
      </c>
      <c r="C23" s="6"/>
      <c r="D23" s="6"/>
      <c r="E23" s="6"/>
      <c r="F23" s="6"/>
    </row>
    <row r="24" spans="1:6" s="15" customFormat="1" ht="13" x14ac:dyDescent="0.2">
      <c r="A24" s="14"/>
      <c r="B24" s="6" t="s">
        <v>16</v>
      </c>
      <c r="C24" s="6"/>
      <c r="D24" s="6"/>
      <c r="E24" s="6"/>
      <c r="F24" s="6"/>
    </row>
    <row r="25" spans="1:6" s="15" customFormat="1" ht="26" x14ac:dyDescent="0.2">
      <c r="A25" s="14"/>
      <c r="B25" s="6" t="s">
        <v>17</v>
      </c>
      <c r="C25" s="6"/>
      <c r="D25" s="6"/>
      <c r="E25" s="6"/>
      <c r="F25" s="6"/>
    </row>
    <row r="26" spans="1:6" s="15" customFormat="1" ht="13" x14ac:dyDescent="0.2">
      <c r="A26" s="14"/>
      <c r="B26" s="6" t="s">
        <v>18</v>
      </c>
      <c r="C26" s="6"/>
      <c r="D26" s="6"/>
      <c r="E26" s="6"/>
      <c r="F26" s="6"/>
    </row>
    <row r="27" spans="1:6" s="15" customFormat="1" ht="13" x14ac:dyDescent="0.2">
      <c r="A27" s="14"/>
      <c r="B27" s="6" t="s">
        <v>19</v>
      </c>
      <c r="C27" s="6"/>
      <c r="D27" s="6"/>
      <c r="E27" s="6"/>
      <c r="F27" s="6"/>
    </row>
    <row r="28" spans="1:6" s="15" customFormat="1" ht="13" x14ac:dyDescent="0.2">
      <c r="A28" s="14"/>
      <c r="B28" s="6" t="s">
        <v>20</v>
      </c>
      <c r="C28" s="6"/>
      <c r="D28" s="6"/>
      <c r="E28" s="6"/>
      <c r="F28" s="6"/>
    </row>
    <row r="29" spans="1:6" s="15" customFormat="1" ht="26" x14ac:dyDescent="0.2">
      <c r="A29" s="14"/>
      <c r="B29" s="6" t="s">
        <v>21</v>
      </c>
      <c r="C29" s="6"/>
      <c r="D29" s="6"/>
      <c r="E29" s="6"/>
      <c r="F29" s="6"/>
    </row>
    <row r="30" spans="1:6" s="15" customFormat="1" ht="13" x14ac:dyDescent="0.2">
      <c r="A30" s="14"/>
      <c r="B30" s="6" t="s">
        <v>22</v>
      </c>
      <c r="C30" s="6"/>
      <c r="D30" s="6"/>
      <c r="E30" s="6"/>
      <c r="F30" s="6"/>
    </row>
    <row r="31" spans="1:6" s="15" customFormat="1" ht="26" x14ac:dyDescent="0.2">
      <c r="A31" s="14"/>
      <c r="B31" s="6" t="s">
        <v>23</v>
      </c>
      <c r="C31" s="6"/>
      <c r="D31" s="6"/>
      <c r="E31" s="6"/>
      <c r="F31" s="6"/>
    </row>
    <row r="32" spans="1:6" s="15" customFormat="1" ht="26" x14ac:dyDescent="0.2">
      <c r="A32" s="14"/>
      <c r="B32" s="6" t="s">
        <v>24</v>
      </c>
      <c r="C32" s="6"/>
      <c r="D32" s="6"/>
      <c r="E32" s="6"/>
      <c r="F32" s="6"/>
    </row>
    <row r="33" spans="1:6" s="15" customFormat="1" ht="26" x14ac:dyDescent="0.2">
      <c r="A33" s="14"/>
      <c r="B33" s="6" t="s">
        <v>25</v>
      </c>
      <c r="C33" s="6"/>
      <c r="D33" s="6"/>
      <c r="E33" s="6"/>
      <c r="F33" s="6"/>
    </row>
    <row r="34" spans="1:6" s="15" customFormat="1" ht="13" x14ac:dyDescent="0.2">
      <c r="A34" s="14"/>
      <c r="B34" s="6" t="s">
        <v>26</v>
      </c>
      <c r="C34" s="6"/>
      <c r="D34" s="6"/>
      <c r="E34" s="6"/>
      <c r="F34" s="6"/>
    </row>
    <row r="35" spans="1:6" s="15" customFormat="1" ht="12" x14ac:dyDescent="0.2">
      <c r="A35" s="14"/>
      <c r="B35" s="6"/>
      <c r="C35" s="6"/>
      <c r="D35" s="6"/>
      <c r="E35" s="6"/>
      <c r="F35" s="6"/>
    </row>
    <row r="36" spans="1:6" s="15" customFormat="1" ht="15" x14ac:dyDescent="0.2">
      <c r="A36" s="14"/>
      <c r="B36" s="16" t="s">
        <v>27</v>
      </c>
      <c r="C36" s="6"/>
      <c r="D36" s="6"/>
      <c r="E36" s="6"/>
      <c r="F36" s="6"/>
    </row>
    <row r="37" spans="1:6" s="15" customFormat="1" x14ac:dyDescent="0.2">
      <c r="A37" s="14"/>
      <c r="B37" s="2"/>
      <c r="C37" s="6"/>
      <c r="D37" s="6"/>
      <c r="E37" s="6"/>
      <c r="F37" s="6"/>
    </row>
    <row r="38" spans="1:6" s="15" customFormat="1" ht="45" x14ac:dyDescent="0.2">
      <c r="A38" s="14"/>
      <c r="B38" s="17" t="s">
        <v>28</v>
      </c>
      <c r="C38" s="6"/>
      <c r="D38" s="6"/>
      <c r="E38" s="6"/>
      <c r="F38" s="6"/>
    </row>
    <row r="39" spans="1:6" s="15" customFormat="1" ht="30" x14ac:dyDescent="0.2">
      <c r="A39" s="14"/>
      <c r="B39" s="17" t="s">
        <v>29</v>
      </c>
      <c r="C39" s="6"/>
      <c r="D39" s="6"/>
      <c r="E39" s="6"/>
      <c r="F39" s="6"/>
    </row>
    <row r="40" spans="1:6" s="15" customFormat="1" ht="30" x14ac:dyDescent="0.2">
      <c r="A40" s="14"/>
      <c r="B40" s="2" t="s">
        <v>30</v>
      </c>
      <c r="C40" s="6"/>
      <c r="D40" s="6"/>
      <c r="E40" s="6"/>
      <c r="F40" s="6"/>
    </row>
    <row r="41" spans="1:6" s="15" customFormat="1" ht="30" x14ac:dyDescent="0.2">
      <c r="A41" s="14"/>
      <c r="B41" s="2" t="s">
        <v>31</v>
      </c>
      <c r="C41" s="6"/>
      <c r="D41" s="6"/>
      <c r="E41" s="6"/>
      <c r="F41" s="6"/>
    </row>
    <row r="42" spans="1:6" s="15" customFormat="1" ht="105" x14ac:dyDescent="0.2">
      <c r="A42" s="14"/>
      <c r="B42" s="17" t="s">
        <v>32</v>
      </c>
      <c r="C42" s="6"/>
      <c r="D42" s="6"/>
      <c r="E42" s="6"/>
      <c r="F42" s="6"/>
    </row>
    <row r="43" spans="1:6" s="15" customFormat="1" ht="30" x14ac:dyDescent="0.2">
      <c r="A43" s="14"/>
      <c r="B43" s="17" t="s">
        <v>33</v>
      </c>
      <c r="C43" s="6"/>
      <c r="D43" s="6"/>
      <c r="E43" s="6"/>
      <c r="F43" s="6"/>
    </row>
    <row r="44" spans="1:6" s="15" customFormat="1" ht="30" x14ac:dyDescent="0.2">
      <c r="A44" s="14"/>
      <c r="B44" s="17" t="s">
        <v>34</v>
      </c>
      <c r="C44" s="6"/>
      <c r="D44" s="6"/>
      <c r="E44" s="6"/>
      <c r="F44" s="6"/>
    </row>
    <row r="45" spans="1:6" s="15" customFormat="1" ht="30" x14ac:dyDescent="0.2">
      <c r="A45" s="14"/>
      <c r="B45" s="2" t="s">
        <v>35</v>
      </c>
      <c r="C45" s="6"/>
      <c r="D45" s="6"/>
      <c r="E45" s="6"/>
      <c r="F45" s="6"/>
    </row>
    <row r="46" spans="1:6" s="15" customFormat="1" ht="30" x14ac:dyDescent="0.2">
      <c r="A46" s="14"/>
      <c r="B46" s="2" t="s">
        <v>36</v>
      </c>
      <c r="C46" s="6"/>
      <c r="D46" s="6"/>
      <c r="E46" s="6"/>
      <c r="F46" s="6"/>
    </row>
    <row r="47" spans="1:6" s="15" customFormat="1" ht="30" x14ac:dyDescent="0.2">
      <c r="A47" s="14"/>
      <c r="B47" s="2" t="s">
        <v>37</v>
      </c>
      <c r="C47" s="6"/>
      <c r="D47" s="6"/>
      <c r="E47" s="6"/>
      <c r="F47" s="6"/>
    </row>
    <row r="48" spans="1:6" s="15" customFormat="1" ht="30" x14ac:dyDescent="0.2">
      <c r="A48" s="14"/>
      <c r="B48" s="2" t="s">
        <v>38</v>
      </c>
      <c r="C48" s="6"/>
      <c r="D48" s="6"/>
      <c r="E48" s="6"/>
      <c r="F48" s="6"/>
    </row>
    <row r="49" spans="1:254" s="15" customFormat="1" ht="30" x14ac:dyDescent="0.2">
      <c r="A49" s="14"/>
      <c r="B49" s="17" t="s">
        <v>39</v>
      </c>
      <c r="C49" s="6"/>
      <c r="D49" s="6"/>
      <c r="E49" s="6"/>
      <c r="F49" s="6"/>
    </row>
    <row r="50" spans="1:254" s="15" customFormat="1" ht="30" x14ac:dyDescent="0.2">
      <c r="A50" s="14"/>
      <c r="B50" s="2" t="s">
        <v>40</v>
      </c>
      <c r="C50" s="6"/>
      <c r="D50" s="6"/>
      <c r="E50" s="6"/>
      <c r="F50" s="6"/>
    </row>
    <row r="51" spans="1:254" s="15" customFormat="1" ht="45" x14ac:dyDescent="0.2">
      <c r="A51" s="14"/>
      <c r="B51" s="2" t="s">
        <v>41</v>
      </c>
      <c r="C51" s="6"/>
      <c r="D51" s="6"/>
      <c r="E51" s="6"/>
      <c r="F51" s="6"/>
    </row>
    <row r="52" spans="1:254" s="15" customFormat="1" ht="45" x14ac:dyDescent="0.2">
      <c r="A52" s="14"/>
      <c r="B52" s="2" t="s">
        <v>42</v>
      </c>
      <c r="C52" s="6"/>
      <c r="D52" s="6"/>
      <c r="E52" s="6"/>
      <c r="F52" s="6"/>
    </row>
    <row r="53" spans="1:254" s="15" customFormat="1" ht="30" x14ac:dyDescent="0.2">
      <c r="A53" s="14"/>
      <c r="B53" s="2" t="s">
        <v>43</v>
      </c>
      <c r="C53" s="6"/>
      <c r="D53" s="6"/>
      <c r="E53" s="6"/>
      <c r="F53" s="6"/>
    </row>
    <row r="54" spans="1:254" s="15" customFormat="1" ht="45" x14ac:dyDescent="0.2">
      <c r="A54" s="14"/>
      <c r="B54" s="2" t="s">
        <v>44</v>
      </c>
      <c r="C54" s="6"/>
      <c r="D54" s="6"/>
      <c r="E54" s="6"/>
      <c r="F54" s="6"/>
    </row>
    <row r="55" spans="1:254" s="15" customFormat="1" ht="45" x14ac:dyDescent="0.2">
      <c r="A55" s="14"/>
      <c r="B55" s="2" t="s">
        <v>45</v>
      </c>
      <c r="C55" s="6"/>
      <c r="D55" s="6"/>
      <c r="E55" s="6"/>
      <c r="F55" s="6"/>
    </row>
    <row r="56" spans="1:254" s="15" customFormat="1" ht="14" customHeight="1" x14ac:dyDescent="0.2">
      <c r="A56" s="14"/>
      <c r="B56" s="18"/>
      <c r="C56" s="18"/>
      <c r="D56" s="18"/>
      <c r="E56" s="18"/>
      <c r="F56" s="18"/>
      <c r="G56" s="18"/>
    </row>
    <row r="57" spans="1:254" s="24" customFormat="1" x14ac:dyDescent="0.15">
      <c r="A57" s="19" t="s">
        <v>46</v>
      </c>
      <c r="B57" s="20" t="s">
        <v>47</v>
      </c>
      <c r="C57" s="21" t="s">
        <v>48</v>
      </c>
      <c r="D57" s="21"/>
      <c r="E57" s="22" t="s">
        <v>49</v>
      </c>
      <c r="F57" s="22" t="s">
        <v>50</v>
      </c>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23"/>
      <c r="CN57" s="23"/>
      <c r="CO57" s="23"/>
      <c r="CP57" s="23"/>
      <c r="CQ57" s="23"/>
      <c r="CR57" s="23"/>
      <c r="CS57" s="23"/>
      <c r="CT57" s="23"/>
      <c r="CU57" s="23"/>
      <c r="CV57" s="23"/>
      <c r="CW57" s="23"/>
      <c r="CX57" s="23"/>
      <c r="CY57" s="23"/>
      <c r="CZ57" s="23"/>
      <c r="DA57" s="23"/>
      <c r="DB57" s="23"/>
      <c r="DC57" s="23"/>
      <c r="DD57" s="23"/>
      <c r="DE57" s="23"/>
      <c r="DF57" s="23"/>
      <c r="DG57" s="23"/>
      <c r="DH57" s="23"/>
      <c r="DI57" s="23"/>
      <c r="DJ57" s="23"/>
      <c r="DK57" s="23"/>
      <c r="DL57" s="23"/>
      <c r="DM57" s="23"/>
      <c r="DN57" s="23"/>
      <c r="DO57" s="23"/>
      <c r="DP57" s="23"/>
      <c r="DQ57" s="23"/>
      <c r="DR57" s="23"/>
      <c r="DS57" s="23"/>
      <c r="DT57" s="23"/>
      <c r="DU57" s="23"/>
      <c r="DV57" s="23"/>
      <c r="DW57" s="23"/>
      <c r="DX57" s="23"/>
      <c r="DY57" s="23"/>
      <c r="DZ57" s="23"/>
      <c r="EA57" s="23"/>
      <c r="EB57" s="23"/>
      <c r="EC57" s="23"/>
      <c r="ED57" s="23"/>
      <c r="EE57" s="23"/>
      <c r="EF57" s="23"/>
      <c r="EG57" s="23"/>
      <c r="EH57" s="23"/>
      <c r="EI57" s="23"/>
      <c r="EJ57" s="23"/>
      <c r="EK57" s="23"/>
      <c r="EL57" s="23"/>
      <c r="EM57" s="23"/>
      <c r="EN57" s="23"/>
      <c r="EO57" s="23"/>
      <c r="EP57" s="23"/>
      <c r="EQ57" s="23"/>
      <c r="ER57" s="23"/>
      <c r="ES57" s="23"/>
      <c r="ET57" s="23"/>
      <c r="EU57" s="23"/>
      <c r="EV57" s="23"/>
      <c r="EW57" s="23"/>
      <c r="EX57" s="23"/>
      <c r="EY57" s="23"/>
      <c r="EZ57" s="23"/>
      <c r="FA57" s="23"/>
      <c r="FB57" s="23"/>
      <c r="FC57" s="23"/>
      <c r="FD57" s="23"/>
      <c r="FE57" s="23"/>
      <c r="FF57" s="23"/>
      <c r="FG57" s="23"/>
      <c r="FH57" s="23"/>
      <c r="FI57" s="23"/>
      <c r="FJ57" s="23"/>
      <c r="FK57" s="23"/>
      <c r="FL57" s="23"/>
      <c r="FM57" s="23"/>
      <c r="FN57" s="23"/>
      <c r="FO57" s="23"/>
      <c r="FP57" s="23"/>
      <c r="FQ57" s="23"/>
      <c r="FR57" s="23"/>
      <c r="FS57" s="23"/>
      <c r="FT57" s="23"/>
      <c r="FU57" s="23"/>
      <c r="FV57" s="23"/>
      <c r="FW57" s="23"/>
      <c r="FX57" s="23"/>
      <c r="FY57" s="23"/>
      <c r="FZ57" s="23"/>
      <c r="GA57" s="23"/>
      <c r="GB57" s="23"/>
      <c r="GC57" s="23"/>
      <c r="GD57" s="23"/>
      <c r="GE57" s="23"/>
      <c r="GF57" s="23"/>
      <c r="GG57" s="23"/>
      <c r="GH57" s="23"/>
      <c r="GI57" s="23"/>
      <c r="GJ57" s="23"/>
      <c r="GK57" s="23"/>
      <c r="GL57" s="23"/>
      <c r="GM57" s="23"/>
      <c r="GN57" s="23"/>
      <c r="GO57" s="23"/>
      <c r="GP57" s="23"/>
      <c r="GQ57" s="23"/>
      <c r="GR57" s="23"/>
      <c r="GS57" s="23"/>
      <c r="GT57" s="23"/>
      <c r="GU57" s="23"/>
      <c r="GV57" s="23"/>
      <c r="GW57" s="23"/>
      <c r="GX57" s="23"/>
      <c r="GY57" s="23"/>
      <c r="GZ57" s="23"/>
      <c r="HA57" s="23"/>
      <c r="HB57" s="23"/>
      <c r="HC57" s="23"/>
      <c r="HD57" s="23"/>
      <c r="HE57" s="23"/>
      <c r="HF57" s="23"/>
      <c r="HG57" s="23"/>
      <c r="HH57" s="23"/>
      <c r="HI57" s="23"/>
      <c r="HJ57" s="23"/>
      <c r="HK57" s="23"/>
      <c r="HL57" s="23"/>
      <c r="HM57" s="23"/>
      <c r="HN57" s="23"/>
      <c r="HO57" s="23"/>
      <c r="HP57" s="23"/>
      <c r="HQ57" s="23"/>
      <c r="HR57" s="23"/>
      <c r="HS57" s="23"/>
      <c r="HT57" s="23"/>
      <c r="HU57" s="23"/>
      <c r="HV57" s="23"/>
      <c r="HW57" s="23"/>
      <c r="HX57" s="23"/>
      <c r="HY57" s="23"/>
      <c r="HZ57" s="23"/>
      <c r="IA57" s="23"/>
      <c r="IB57" s="23"/>
      <c r="IC57" s="23"/>
      <c r="ID57" s="23"/>
      <c r="IE57" s="23"/>
      <c r="IF57" s="23"/>
      <c r="IG57" s="23"/>
      <c r="IH57" s="23"/>
      <c r="II57" s="23"/>
      <c r="IJ57" s="23"/>
      <c r="IK57" s="23"/>
      <c r="IL57" s="23"/>
      <c r="IM57" s="23"/>
      <c r="IN57" s="23"/>
      <c r="IO57" s="23"/>
      <c r="IP57" s="23"/>
      <c r="IQ57" s="23"/>
      <c r="IR57" s="23"/>
      <c r="IS57" s="23"/>
      <c r="IT57" s="23"/>
    </row>
    <row r="58" spans="1:254" s="15" customFormat="1" ht="14" customHeight="1" x14ac:dyDescent="0.2">
      <c r="A58" s="14"/>
      <c r="B58" s="25"/>
      <c r="C58" s="25"/>
      <c r="D58" s="25"/>
      <c r="E58" s="25"/>
      <c r="F58" s="25"/>
      <c r="G58" s="25"/>
    </row>
    <row r="59" spans="1:254" x14ac:dyDescent="0.2">
      <c r="B59" s="26"/>
    </row>
    <row r="60" spans="1:254" ht="17" x14ac:dyDescent="0.2">
      <c r="B60" s="8" t="s">
        <v>51</v>
      </c>
    </row>
    <row r="61" spans="1:254" x14ac:dyDescent="0.2">
      <c r="B61" s="26"/>
    </row>
    <row r="62" spans="1:254" ht="150" x14ac:dyDescent="0.2">
      <c r="A62" s="27" t="s">
        <v>52</v>
      </c>
      <c r="B62" s="28" t="s">
        <v>53</v>
      </c>
    </row>
    <row r="63" spans="1:254" ht="15" x14ac:dyDescent="0.2">
      <c r="B63" s="26" t="s">
        <v>54</v>
      </c>
      <c r="C63" s="3">
        <v>1</v>
      </c>
      <c r="E63" s="3">
        <v>0</v>
      </c>
      <c r="F63" s="3">
        <f>C63*E63</f>
        <v>0</v>
      </c>
    </row>
    <row r="64" spans="1:254" x14ac:dyDescent="0.2">
      <c r="B64" s="26"/>
    </row>
    <row r="65" spans="1:6" ht="60" x14ac:dyDescent="0.2">
      <c r="A65" s="27" t="s">
        <v>55</v>
      </c>
      <c r="B65" s="26" t="s">
        <v>56</v>
      </c>
    </row>
    <row r="66" spans="1:6" ht="15" x14ac:dyDescent="0.2">
      <c r="B66" s="26" t="s">
        <v>54</v>
      </c>
      <c r="C66" s="3">
        <v>1</v>
      </c>
      <c r="E66" s="3">
        <v>0</v>
      </c>
      <c r="F66" s="3">
        <f>C66*E66</f>
        <v>0</v>
      </c>
    </row>
    <row r="67" spans="1:6" x14ac:dyDescent="0.2">
      <c r="B67" s="26"/>
    </row>
    <row r="68" spans="1:6" ht="131" customHeight="1" x14ac:dyDescent="0.2">
      <c r="A68" s="27" t="s">
        <v>57</v>
      </c>
      <c r="B68" s="26" t="s">
        <v>58</v>
      </c>
    </row>
    <row r="69" spans="1:6" ht="60" x14ac:dyDescent="0.2">
      <c r="A69" s="27"/>
      <c r="B69" s="26" t="s">
        <v>59</v>
      </c>
    </row>
    <row r="70" spans="1:6" ht="75" x14ac:dyDescent="0.2">
      <c r="A70" s="27"/>
      <c r="B70" s="26" t="s">
        <v>60</v>
      </c>
    </row>
    <row r="71" spans="1:6" ht="15" x14ac:dyDescent="0.2">
      <c r="B71" s="26" t="s">
        <v>54</v>
      </c>
      <c r="C71" s="3">
        <v>1</v>
      </c>
      <c r="E71" s="3">
        <v>0</v>
      </c>
      <c r="F71" s="3">
        <f>C71*E71</f>
        <v>0</v>
      </c>
    </row>
    <row r="72" spans="1:6" x14ac:dyDescent="0.2">
      <c r="B72" s="26"/>
    </row>
    <row r="73" spans="1:6" ht="60" x14ac:dyDescent="0.2">
      <c r="A73" s="27" t="s">
        <v>61</v>
      </c>
      <c r="B73" s="26" t="s">
        <v>62</v>
      </c>
    </row>
    <row r="74" spans="1:6" ht="15" x14ac:dyDescent="0.2">
      <c r="B74" s="26" t="s">
        <v>54</v>
      </c>
      <c r="C74" s="3">
        <v>1</v>
      </c>
      <c r="E74" s="3">
        <v>0</v>
      </c>
      <c r="F74" s="3">
        <f>C74*E74</f>
        <v>0</v>
      </c>
    </row>
    <row r="75" spans="1:6" x14ac:dyDescent="0.2">
      <c r="B75" s="26"/>
    </row>
    <row r="76" spans="1:6" ht="15" x14ac:dyDescent="0.2">
      <c r="B76" s="17" t="s">
        <v>63</v>
      </c>
    </row>
    <row r="77" spans="1:6" ht="45" x14ac:dyDescent="0.2">
      <c r="A77" s="27" t="s">
        <v>64</v>
      </c>
      <c r="B77" s="26" t="s">
        <v>65</v>
      </c>
    </row>
    <row r="78" spans="1:6" ht="15" x14ac:dyDescent="0.2">
      <c r="B78" s="26" t="s">
        <v>54</v>
      </c>
      <c r="C78" s="3">
        <v>1</v>
      </c>
      <c r="E78" s="3">
        <v>0</v>
      </c>
      <c r="F78" s="3">
        <f>C78*E78</f>
        <v>0</v>
      </c>
    </row>
    <row r="79" spans="1:6" x14ac:dyDescent="0.2">
      <c r="B79" s="26"/>
    </row>
    <row r="80" spans="1:6" ht="75" x14ac:dyDescent="0.2">
      <c r="A80" s="27" t="s">
        <v>66</v>
      </c>
      <c r="B80" s="26" t="s">
        <v>67</v>
      </c>
    </row>
    <row r="81" spans="1:6" ht="15" x14ac:dyDescent="0.2">
      <c r="B81" s="26" t="s">
        <v>54</v>
      </c>
      <c r="C81" s="3">
        <v>1</v>
      </c>
      <c r="E81" s="3">
        <v>0</v>
      </c>
      <c r="F81" s="3">
        <f>C81*E81</f>
        <v>0</v>
      </c>
    </row>
    <row r="82" spans="1:6" x14ac:dyDescent="0.2">
      <c r="A82" s="27"/>
      <c r="B82" s="26"/>
    </row>
    <row r="83" spans="1:6" ht="60" x14ac:dyDescent="0.2">
      <c r="A83" s="27" t="s">
        <v>68</v>
      </c>
      <c r="B83" s="26" t="s">
        <v>69</v>
      </c>
    </row>
    <row r="84" spans="1:6" ht="15" x14ac:dyDescent="0.2">
      <c r="B84" s="26" t="s">
        <v>54</v>
      </c>
      <c r="C84" s="3">
        <v>1</v>
      </c>
      <c r="E84" s="3">
        <v>0</v>
      </c>
      <c r="F84" s="3">
        <f>C84*E84</f>
        <v>0</v>
      </c>
    </row>
    <row r="85" spans="1:6" x14ac:dyDescent="0.2">
      <c r="B85" s="26"/>
    </row>
    <row r="86" spans="1:6" ht="60" x14ac:dyDescent="0.2">
      <c r="A86" s="27" t="s">
        <v>70</v>
      </c>
      <c r="B86" s="26" t="s">
        <v>71</v>
      </c>
    </row>
    <row r="87" spans="1:6" ht="15" x14ac:dyDescent="0.2">
      <c r="B87" s="26" t="s">
        <v>54</v>
      </c>
      <c r="C87" s="3">
        <v>1</v>
      </c>
      <c r="E87" s="3">
        <v>0</v>
      </c>
      <c r="F87" s="3">
        <f>C87*E87</f>
        <v>0</v>
      </c>
    </row>
    <row r="88" spans="1:6" x14ac:dyDescent="0.2">
      <c r="A88" s="27"/>
      <c r="B88" s="26"/>
    </row>
    <row r="89" spans="1:6" ht="105" x14ac:dyDescent="0.2">
      <c r="A89" s="27" t="s">
        <v>72</v>
      </c>
      <c r="B89" s="26" t="s">
        <v>73</v>
      </c>
    </row>
    <row r="90" spans="1:6" ht="15" x14ac:dyDescent="0.2">
      <c r="B90" s="26" t="s">
        <v>54</v>
      </c>
      <c r="C90" s="3">
        <v>1</v>
      </c>
      <c r="E90" s="3">
        <v>0</v>
      </c>
      <c r="F90" s="3">
        <f>C90*E90</f>
        <v>0</v>
      </c>
    </row>
    <row r="91" spans="1:6" x14ac:dyDescent="0.2">
      <c r="A91" s="27"/>
      <c r="B91" s="26"/>
    </row>
    <row r="92" spans="1:6" ht="17" x14ac:dyDescent="0.2">
      <c r="B92" s="8" t="s">
        <v>74</v>
      </c>
    </row>
    <row r="93" spans="1:6" x14ac:dyDescent="0.2">
      <c r="B93" s="26"/>
    </row>
    <row r="94" spans="1:6" ht="254" customHeight="1" x14ac:dyDescent="0.2">
      <c r="A94" s="27" t="s">
        <v>75</v>
      </c>
      <c r="B94" s="26" t="s">
        <v>76</v>
      </c>
    </row>
    <row r="95" spans="1:6" ht="15" x14ac:dyDescent="0.2">
      <c r="B95" s="26" t="s">
        <v>54</v>
      </c>
      <c r="C95" s="3">
        <v>1</v>
      </c>
      <c r="E95" s="3">
        <v>0</v>
      </c>
      <c r="F95" s="3">
        <f>C95*E95</f>
        <v>0</v>
      </c>
    </row>
    <row r="96" spans="1:6" x14ac:dyDescent="0.2">
      <c r="B96" s="26"/>
    </row>
    <row r="97" spans="1:6" ht="120" x14ac:dyDescent="0.2">
      <c r="A97" s="27" t="s">
        <v>77</v>
      </c>
      <c r="B97" s="26" t="s">
        <v>78</v>
      </c>
    </row>
    <row r="98" spans="1:6" ht="15" x14ac:dyDescent="0.2">
      <c r="B98" s="26" t="s">
        <v>54</v>
      </c>
      <c r="C98" s="3">
        <v>1</v>
      </c>
      <c r="E98" s="3">
        <v>0</v>
      </c>
      <c r="F98" s="3">
        <f>C98*E98</f>
        <v>0</v>
      </c>
    </row>
    <row r="99" spans="1:6" x14ac:dyDescent="0.2">
      <c r="B99" s="26"/>
    </row>
    <row r="100" spans="1:6" ht="90" x14ac:dyDescent="0.2">
      <c r="A100" s="27" t="s">
        <v>79</v>
      </c>
      <c r="B100" s="26" t="s">
        <v>80</v>
      </c>
    </row>
    <row r="101" spans="1:6" ht="15" x14ac:dyDescent="0.2">
      <c r="B101" s="26" t="s">
        <v>54</v>
      </c>
      <c r="C101" s="3">
        <v>1</v>
      </c>
      <c r="E101" s="3">
        <v>0</v>
      </c>
      <c r="F101" s="3">
        <f>C101*E101</f>
        <v>0</v>
      </c>
    </row>
    <row r="102" spans="1:6" x14ac:dyDescent="0.2">
      <c r="B102" s="26"/>
    </row>
    <row r="103" spans="1:6" ht="135" x14ac:dyDescent="0.2">
      <c r="A103" s="27" t="s">
        <v>81</v>
      </c>
      <c r="B103" s="26" t="s">
        <v>82</v>
      </c>
    </row>
    <row r="104" spans="1:6" ht="15" x14ac:dyDescent="0.2">
      <c r="B104" s="26" t="s">
        <v>54</v>
      </c>
      <c r="C104" s="3">
        <v>1</v>
      </c>
      <c r="E104" s="3">
        <v>0</v>
      </c>
      <c r="F104" s="3">
        <f>C104*E104</f>
        <v>0</v>
      </c>
    </row>
    <row r="105" spans="1:6" x14ac:dyDescent="0.2">
      <c r="A105" s="27"/>
      <c r="B105" s="26"/>
    </row>
    <row r="106" spans="1:6" ht="242" customHeight="1" x14ac:dyDescent="0.2">
      <c r="A106" s="27" t="s">
        <v>83</v>
      </c>
      <c r="B106" s="26" t="s">
        <v>84</v>
      </c>
    </row>
    <row r="107" spans="1:6" ht="15" x14ac:dyDescent="0.2">
      <c r="B107" s="26" t="s">
        <v>54</v>
      </c>
      <c r="C107" s="3">
        <v>1</v>
      </c>
      <c r="E107" s="3">
        <v>0</v>
      </c>
      <c r="F107" s="3">
        <f>C107*E107</f>
        <v>0</v>
      </c>
    </row>
    <row r="108" spans="1:6" x14ac:dyDescent="0.2">
      <c r="B108" s="26"/>
    </row>
    <row r="109" spans="1:6" ht="206" customHeight="1" x14ac:dyDescent="0.2">
      <c r="A109" s="27" t="s">
        <v>85</v>
      </c>
      <c r="B109" s="26" t="s">
        <v>86</v>
      </c>
    </row>
    <row r="110" spans="1:6" ht="15" x14ac:dyDescent="0.2">
      <c r="B110" s="26" t="s">
        <v>54</v>
      </c>
      <c r="C110" s="3">
        <v>1</v>
      </c>
      <c r="E110" s="3">
        <v>0</v>
      </c>
      <c r="F110" s="3">
        <f>C110*E110</f>
        <v>0</v>
      </c>
    </row>
    <row r="111" spans="1:6" x14ac:dyDescent="0.2">
      <c r="B111" s="26"/>
    </row>
    <row r="112" spans="1:6" ht="165" x14ac:dyDescent="0.2">
      <c r="A112" s="27" t="s">
        <v>87</v>
      </c>
      <c r="B112" s="29" t="s">
        <v>88</v>
      </c>
    </row>
    <row r="113" spans="1:6" ht="15" x14ac:dyDescent="0.2">
      <c r="B113" s="26" t="s">
        <v>54</v>
      </c>
      <c r="C113" s="3">
        <v>1</v>
      </c>
      <c r="E113" s="3">
        <v>0</v>
      </c>
      <c r="F113" s="3">
        <f>C113*E113</f>
        <v>0</v>
      </c>
    </row>
    <row r="114" spans="1:6" x14ac:dyDescent="0.2">
      <c r="B114" s="26"/>
    </row>
    <row r="115" spans="1:6" ht="269" customHeight="1" x14ac:dyDescent="0.2">
      <c r="A115" s="27" t="s">
        <v>89</v>
      </c>
      <c r="B115" s="5" t="s">
        <v>90</v>
      </c>
    </row>
    <row r="116" spans="1:6" ht="75" x14ac:dyDescent="0.2">
      <c r="B116" s="26" t="s">
        <v>91</v>
      </c>
    </row>
    <row r="117" spans="1:6" ht="60" x14ac:dyDescent="0.2">
      <c r="B117" s="26" t="s">
        <v>92</v>
      </c>
    </row>
    <row r="118" spans="1:6" ht="15" x14ac:dyDescent="0.2">
      <c r="B118" s="26" t="s">
        <v>54</v>
      </c>
      <c r="C118" s="3">
        <v>1</v>
      </c>
      <c r="E118" s="3">
        <v>0</v>
      </c>
      <c r="F118" s="3">
        <f>C118*E118</f>
        <v>0</v>
      </c>
    </row>
    <row r="119" spans="1:6" x14ac:dyDescent="0.2">
      <c r="B119" s="26"/>
    </row>
    <row r="120" spans="1:6" ht="180" x14ac:dyDescent="0.2">
      <c r="A120" s="27" t="s">
        <v>93</v>
      </c>
      <c r="B120" s="26" t="s">
        <v>94</v>
      </c>
    </row>
    <row r="121" spans="1:6" ht="165" x14ac:dyDescent="0.2">
      <c r="B121" s="26" t="s">
        <v>95</v>
      </c>
    </row>
    <row r="122" spans="1:6" ht="15" x14ac:dyDescent="0.2">
      <c r="B122" s="26" t="s">
        <v>54</v>
      </c>
      <c r="C122" s="3">
        <v>1</v>
      </c>
      <c r="E122" s="3">
        <v>0</v>
      </c>
      <c r="F122" s="3">
        <f>C122*E122</f>
        <v>0</v>
      </c>
    </row>
    <row r="123" spans="1:6" x14ac:dyDescent="0.2">
      <c r="B123" s="26"/>
    </row>
    <row r="124" spans="1:6" ht="17" x14ac:dyDescent="0.2">
      <c r="B124" s="8" t="s">
        <v>96</v>
      </c>
    </row>
    <row r="125" spans="1:6" x14ac:dyDescent="0.2">
      <c r="B125" s="26"/>
    </row>
    <row r="126" spans="1:6" ht="60" x14ac:dyDescent="0.2">
      <c r="A126" s="30" t="s">
        <v>97</v>
      </c>
      <c r="B126" s="28" t="s">
        <v>98</v>
      </c>
    </row>
    <row r="127" spans="1:6" ht="15" x14ac:dyDescent="0.2">
      <c r="B127" s="26" t="s">
        <v>54</v>
      </c>
      <c r="C127" s="3">
        <v>1</v>
      </c>
      <c r="E127" s="3">
        <v>0</v>
      </c>
      <c r="F127" s="3">
        <f>C127*E127</f>
        <v>0</v>
      </c>
    </row>
    <row r="128" spans="1:6" x14ac:dyDescent="0.2">
      <c r="B128" s="26"/>
    </row>
    <row r="129" spans="1:254" ht="75" x14ac:dyDescent="0.2">
      <c r="A129" s="30" t="s">
        <v>99</v>
      </c>
      <c r="B129" s="26" t="s">
        <v>100</v>
      </c>
    </row>
    <row r="130" spans="1:254" ht="15" x14ac:dyDescent="0.2">
      <c r="B130" s="26" t="s">
        <v>54</v>
      </c>
      <c r="C130" s="3">
        <v>1</v>
      </c>
      <c r="E130" s="3">
        <v>0</v>
      </c>
      <c r="F130" s="3">
        <f>C130*E130</f>
        <v>0</v>
      </c>
    </row>
    <row r="131" spans="1:254" x14ac:dyDescent="0.2">
      <c r="B131" s="26"/>
    </row>
    <row r="132" spans="1:254" s="11" customFormat="1" ht="15" x14ac:dyDescent="0.2">
      <c r="A132" s="9"/>
      <c r="B132" s="31" t="s">
        <v>101</v>
      </c>
      <c r="C132" s="32"/>
      <c r="D132" s="32"/>
      <c r="E132" s="32"/>
      <c r="F132" s="32">
        <f>SUM(F59:F131)</f>
        <v>0</v>
      </c>
    </row>
    <row r="134" spans="1:254" s="11" customFormat="1" ht="15" x14ac:dyDescent="0.2">
      <c r="A134" s="9" t="s">
        <v>9</v>
      </c>
      <c r="B134" s="2" t="s">
        <v>10</v>
      </c>
      <c r="C134" s="10"/>
      <c r="D134" s="10"/>
      <c r="E134" s="10"/>
      <c r="F134" s="10"/>
    </row>
    <row r="135" spans="1:254" s="11" customFormat="1" x14ac:dyDescent="0.2">
      <c r="A135" s="9"/>
      <c r="B135" s="2"/>
      <c r="C135" s="10"/>
      <c r="D135" s="10"/>
      <c r="E135" s="10"/>
      <c r="F135" s="10"/>
    </row>
    <row r="136" spans="1:254" s="24" customFormat="1" x14ac:dyDescent="0.15">
      <c r="A136" s="19" t="s">
        <v>46</v>
      </c>
      <c r="B136" s="20" t="s">
        <v>47</v>
      </c>
      <c r="C136" s="21" t="s">
        <v>48</v>
      </c>
      <c r="D136" s="21"/>
      <c r="E136" s="22" t="s">
        <v>49</v>
      </c>
      <c r="F136" s="22" t="s">
        <v>50</v>
      </c>
      <c r="G136" s="23"/>
      <c r="H136" s="23"/>
      <c r="I136" s="23"/>
      <c r="J136" s="23"/>
      <c r="K136" s="23"/>
      <c r="L136" s="23"/>
      <c r="M136" s="23"/>
      <c r="N136" s="23"/>
      <c r="O136" s="23"/>
      <c r="P136" s="23"/>
      <c r="Q136" s="23"/>
      <c r="R136" s="23"/>
      <c r="S136" s="23"/>
      <c r="T136" s="23"/>
      <c r="U136" s="23"/>
      <c r="V136" s="23"/>
      <c r="W136" s="23"/>
      <c r="X136" s="23"/>
      <c r="Y136" s="23"/>
      <c r="Z136" s="23"/>
      <c r="AA136" s="23"/>
      <c r="AB136" s="23"/>
      <c r="AC136" s="23"/>
      <c r="AD136" s="23"/>
      <c r="AE136" s="23"/>
      <c r="AF136" s="23"/>
      <c r="AG136" s="23"/>
      <c r="AH136" s="23"/>
      <c r="AI136" s="23"/>
      <c r="AJ136" s="23"/>
      <c r="AK136" s="23"/>
      <c r="AL136" s="23"/>
      <c r="AM136" s="23"/>
      <c r="AN136" s="23"/>
      <c r="AO136" s="23"/>
      <c r="AP136" s="23"/>
      <c r="AQ136" s="23"/>
      <c r="AR136" s="23"/>
      <c r="AS136" s="23"/>
      <c r="AT136" s="23"/>
      <c r="AU136" s="23"/>
      <c r="AV136" s="23"/>
      <c r="AW136" s="23"/>
      <c r="AX136" s="23"/>
      <c r="AY136" s="23"/>
      <c r="AZ136" s="23"/>
      <c r="BA136" s="23"/>
      <c r="BB136" s="23"/>
      <c r="BC136" s="23"/>
      <c r="BD136" s="23"/>
      <c r="BE136" s="23"/>
      <c r="BF136" s="23"/>
      <c r="BG136" s="23"/>
      <c r="BH136" s="23"/>
      <c r="BI136" s="23"/>
      <c r="BJ136" s="23"/>
      <c r="BK136" s="23"/>
      <c r="BL136" s="23"/>
      <c r="BM136" s="23"/>
      <c r="BN136" s="23"/>
      <c r="BO136" s="23"/>
      <c r="BP136" s="23"/>
      <c r="BQ136" s="23"/>
      <c r="BR136" s="23"/>
      <c r="BS136" s="23"/>
      <c r="BT136" s="23"/>
      <c r="BU136" s="23"/>
      <c r="BV136" s="23"/>
      <c r="BW136" s="23"/>
      <c r="BX136" s="23"/>
      <c r="BY136" s="23"/>
      <c r="BZ136" s="23"/>
      <c r="CA136" s="23"/>
      <c r="CB136" s="23"/>
      <c r="CC136" s="23"/>
      <c r="CD136" s="23"/>
      <c r="CE136" s="23"/>
      <c r="CF136" s="23"/>
      <c r="CG136" s="23"/>
      <c r="CH136" s="23"/>
      <c r="CI136" s="23"/>
      <c r="CJ136" s="23"/>
      <c r="CK136" s="23"/>
      <c r="CL136" s="23"/>
      <c r="CM136" s="23"/>
      <c r="CN136" s="23"/>
      <c r="CO136" s="23"/>
      <c r="CP136" s="23"/>
      <c r="CQ136" s="23"/>
      <c r="CR136" s="23"/>
      <c r="CS136" s="23"/>
      <c r="CT136" s="23"/>
      <c r="CU136" s="23"/>
      <c r="CV136" s="23"/>
      <c r="CW136" s="23"/>
      <c r="CX136" s="23"/>
      <c r="CY136" s="23"/>
      <c r="CZ136" s="23"/>
      <c r="DA136" s="23"/>
      <c r="DB136" s="23"/>
      <c r="DC136" s="23"/>
      <c r="DD136" s="23"/>
      <c r="DE136" s="23"/>
      <c r="DF136" s="23"/>
      <c r="DG136" s="23"/>
      <c r="DH136" s="23"/>
      <c r="DI136" s="23"/>
      <c r="DJ136" s="23"/>
      <c r="DK136" s="23"/>
      <c r="DL136" s="23"/>
      <c r="DM136" s="23"/>
      <c r="DN136" s="23"/>
      <c r="DO136" s="23"/>
      <c r="DP136" s="23"/>
      <c r="DQ136" s="23"/>
      <c r="DR136" s="23"/>
      <c r="DS136" s="23"/>
      <c r="DT136" s="23"/>
      <c r="DU136" s="23"/>
      <c r="DV136" s="23"/>
      <c r="DW136" s="23"/>
      <c r="DX136" s="23"/>
      <c r="DY136" s="23"/>
      <c r="DZ136" s="23"/>
      <c r="EA136" s="23"/>
      <c r="EB136" s="23"/>
      <c r="EC136" s="23"/>
      <c r="ED136" s="23"/>
      <c r="EE136" s="23"/>
      <c r="EF136" s="23"/>
      <c r="EG136" s="23"/>
      <c r="EH136" s="23"/>
      <c r="EI136" s="23"/>
      <c r="EJ136" s="23"/>
      <c r="EK136" s="23"/>
      <c r="EL136" s="23"/>
      <c r="EM136" s="23"/>
      <c r="EN136" s="23"/>
      <c r="EO136" s="23"/>
      <c r="EP136" s="23"/>
      <c r="EQ136" s="23"/>
      <c r="ER136" s="23"/>
      <c r="ES136" s="23"/>
      <c r="ET136" s="23"/>
      <c r="EU136" s="23"/>
      <c r="EV136" s="23"/>
      <c r="EW136" s="23"/>
      <c r="EX136" s="23"/>
      <c r="EY136" s="23"/>
      <c r="EZ136" s="23"/>
      <c r="FA136" s="23"/>
      <c r="FB136" s="23"/>
      <c r="FC136" s="23"/>
      <c r="FD136" s="23"/>
      <c r="FE136" s="23"/>
      <c r="FF136" s="23"/>
      <c r="FG136" s="23"/>
      <c r="FH136" s="23"/>
      <c r="FI136" s="23"/>
      <c r="FJ136" s="23"/>
      <c r="FK136" s="23"/>
      <c r="FL136" s="23"/>
      <c r="FM136" s="23"/>
      <c r="FN136" s="23"/>
      <c r="FO136" s="23"/>
      <c r="FP136" s="23"/>
      <c r="FQ136" s="23"/>
      <c r="FR136" s="23"/>
      <c r="FS136" s="23"/>
      <c r="FT136" s="23"/>
      <c r="FU136" s="23"/>
      <c r="FV136" s="23"/>
      <c r="FW136" s="23"/>
      <c r="FX136" s="23"/>
      <c r="FY136" s="23"/>
      <c r="FZ136" s="23"/>
      <c r="GA136" s="23"/>
      <c r="GB136" s="23"/>
      <c r="GC136" s="23"/>
      <c r="GD136" s="23"/>
      <c r="GE136" s="23"/>
      <c r="GF136" s="23"/>
      <c r="GG136" s="23"/>
      <c r="GH136" s="23"/>
      <c r="GI136" s="23"/>
      <c r="GJ136" s="23"/>
      <c r="GK136" s="23"/>
      <c r="GL136" s="23"/>
      <c r="GM136" s="23"/>
      <c r="GN136" s="23"/>
      <c r="GO136" s="23"/>
      <c r="GP136" s="23"/>
      <c r="GQ136" s="23"/>
      <c r="GR136" s="23"/>
      <c r="GS136" s="23"/>
      <c r="GT136" s="23"/>
      <c r="GU136" s="23"/>
      <c r="GV136" s="23"/>
      <c r="GW136" s="23"/>
      <c r="GX136" s="23"/>
      <c r="GY136" s="23"/>
      <c r="GZ136" s="23"/>
      <c r="HA136" s="23"/>
      <c r="HB136" s="23"/>
      <c r="HC136" s="23"/>
      <c r="HD136" s="23"/>
      <c r="HE136" s="23"/>
      <c r="HF136" s="23"/>
      <c r="HG136" s="23"/>
      <c r="HH136" s="23"/>
      <c r="HI136" s="23"/>
      <c r="HJ136" s="23"/>
      <c r="HK136" s="23"/>
      <c r="HL136" s="23"/>
      <c r="HM136" s="23"/>
      <c r="HN136" s="23"/>
      <c r="HO136" s="23"/>
      <c r="HP136" s="23"/>
      <c r="HQ136" s="23"/>
      <c r="HR136" s="23"/>
      <c r="HS136" s="23"/>
      <c r="HT136" s="23"/>
      <c r="HU136" s="23"/>
      <c r="HV136" s="23"/>
      <c r="HW136" s="23"/>
      <c r="HX136" s="23"/>
      <c r="HY136" s="23"/>
      <c r="HZ136" s="23"/>
      <c r="IA136" s="23"/>
      <c r="IB136" s="23"/>
      <c r="IC136" s="23"/>
      <c r="ID136" s="23"/>
      <c r="IE136" s="23"/>
      <c r="IF136" s="23"/>
      <c r="IG136" s="23"/>
      <c r="IH136" s="23"/>
      <c r="II136" s="23"/>
      <c r="IJ136" s="23"/>
      <c r="IK136" s="23"/>
      <c r="IL136" s="23"/>
      <c r="IM136" s="23"/>
      <c r="IN136" s="23"/>
      <c r="IO136" s="23"/>
      <c r="IP136" s="23"/>
      <c r="IQ136" s="23"/>
      <c r="IR136" s="23"/>
      <c r="IS136" s="23"/>
      <c r="IT136" s="23"/>
    </row>
    <row r="137" spans="1:254" s="11" customFormat="1" ht="26" x14ac:dyDescent="0.2">
      <c r="A137" s="14" t="s">
        <v>12</v>
      </c>
      <c r="B137" s="6" t="s">
        <v>102</v>
      </c>
      <c r="C137" s="10"/>
      <c r="D137" s="10"/>
      <c r="E137" s="10"/>
      <c r="F137" s="10"/>
    </row>
    <row r="138" spans="1:254" s="11" customFormat="1" ht="50" customHeight="1" x14ac:dyDescent="0.2">
      <c r="A138" s="9"/>
      <c r="B138" s="6" t="s">
        <v>103</v>
      </c>
      <c r="C138" s="10"/>
      <c r="D138" s="10"/>
      <c r="E138" s="10"/>
      <c r="F138" s="10"/>
    </row>
    <row r="139" spans="1:254" s="11" customFormat="1" ht="26" x14ac:dyDescent="0.2">
      <c r="A139" s="9"/>
      <c r="B139" s="6" t="s">
        <v>104</v>
      </c>
      <c r="C139" s="10"/>
      <c r="D139" s="10"/>
      <c r="E139" s="10"/>
      <c r="F139" s="10"/>
    </row>
    <row r="140" spans="1:254" s="11" customFormat="1" ht="17" customHeight="1" x14ac:dyDescent="0.2">
      <c r="A140" s="9"/>
      <c r="B140" s="6" t="s">
        <v>105</v>
      </c>
      <c r="C140" s="10"/>
      <c r="D140" s="10"/>
      <c r="E140" s="10"/>
      <c r="F140" s="10"/>
    </row>
    <row r="141" spans="1:254" ht="30" x14ac:dyDescent="0.2">
      <c r="A141" s="27" t="s">
        <v>106</v>
      </c>
      <c r="B141" s="5" t="s">
        <v>107</v>
      </c>
    </row>
    <row r="142" spans="1:254" ht="15" x14ac:dyDescent="0.2">
      <c r="B142" s="33" t="s">
        <v>108</v>
      </c>
      <c r="C142" s="34">
        <v>2</v>
      </c>
      <c r="D142" s="34"/>
      <c r="E142" s="35">
        <v>0</v>
      </c>
      <c r="F142" s="36">
        <f>E142*C142</f>
        <v>0</v>
      </c>
    </row>
    <row r="143" spans="1:254" ht="75" x14ac:dyDescent="0.2">
      <c r="A143" s="27" t="s">
        <v>109</v>
      </c>
      <c r="B143" s="5" t="s">
        <v>110</v>
      </c>
      <c r="C143" s="34"/>
      <c r="D143" s="34"/>
      <c r="E143" s="35"/>
      <c r="F143" s="36"/>
    </row>
    <row r="144" spans="1:254" ht="15" x14ac:dyDescent="0.2">
      <c r="B144" s="33" t="s">
        <v>108</v>
      </c>
      <c r="C144" s="34">
        <v>1</v>
      </c>
      <c r="D144" s="34"/>
      <c r="E144" s="35">
        <v>0</v>
      </c>
      <c r="F144" s="36">
        <f>E144*C144</f>
        <v>0</v>
      </c>
    </row>
    <row r="145" spans="1:6" s="11" customFormat="1" ht="90" x14ac:dyDescent="0.2">
      <c r="A145" s="27" t="s">
        <v>111</v>
      </c>
      <c r="B145" s="33" t="s">
        <v>112</v>
      </c>
      <c r="C145" s="10"/>
      <c r="D145" s="10"/>
      <c r="E145" s="10"/>
      <c r="F145" s="10"/>
    </row>
    <row r="146" spans="1:6" s="15" customFormat="1" ht="15" x14ac:dyDescent="0.2">
      <c r="A146" s="37"/>
      <c r="B146" s="33" t="s">
        <v>108</v>
      </c>
      <c r="C146" s="34">
        <v>3</v>
      </c>
      <c r="D146" s="34"/>
      <c r="E146" s="35">
        <v>0</v>
      </c>
      <c r="F146" s="36">
        <f>E146*C146</f>
        <v>0</v>
      </c>
    </row>
    <row r="147" spans="1:6" s="15" customFormat="1" x14ac:dyDescent="0.2">
      <c r="A147" s="37"/>
      <c r="B147" s="33"/>
      <c r="C147" s="34"/>
      <c r="D147" s="34"/>
      <c r="E147" s="35"/>
      <c r="F147" s="36"/>
    </row>
    <row r="148" spans="1:6" s="15" customFormat="1" ht="45" x14ac:dyDescent="0.2">
      <c r="A148" s="27" t="s">
        <v>113</v>
      </c>
      <c r="B148" s="33" t="s">
        <v>114</v>
      </c>
      <c r="C148" s="34"/>
      <c r="D148" s="34"/>
      <c r="E148" s="35"/>
      <c r="F148" s="36"/>
    </row>
    <row r="149" spans="1:6" s="15" customFormat="1" ht="15" x14ac:dyDescent="0.2">
      <c r="A149" s="37"/>
      <c r="B149" s="33" t="s">
        <v>108</v>
      </c>
      <c r="C149" s="34">
        <v>1</v>
      </c>
      <c r="D149" s="34"/>
      <c r="E149" s="35">
        <v>0</v>
      </c>
      <c r="F149" s="36">
        <f>E149*C149</f>
        <v>0</v>
      </c>
    </row>
    <row r="150" spans="1:6" x14ac:dyDescent="0.2">
      <c r="B150" s="33"/>
      <c r="C150" s="34"/>
      <c r="D150" s="34"/>
      <c r="E150" s="35"/>
      <c r="F150" s="36"/>
    </row>
    <row r="151" spans="1:6" ht="15" x14ac:dyDescent="0.2">
      <c r="B151" s="31" t="s">
        <v>115</v>
      </c>
      <c r="C151" s="32"/>
      <c r="D151" s="32"/>
      <c r="E151" s="32"/>
      <c r="F151" s="32">
        <f>SUM(F141:F150)</f>
        <v>0</v>
      </c>
    </row>
    <row r="153" spans="1:6" x14ac:dyDescent="0.2">
      <c r="B153" s="26"/>
    </row>
    <row r="154" spans="1:6" x14ac:dyDescent="0.2">
      <c r="B154" s="26"/>
    </row>
    <row r="155" spans="1:6" x14ac:dyDescent="0.2">
      <c r="B155" s="26"/>
      <c r="C155" s="26"/>
      <c r="D155" s="26"/>
      <c r="E155" s="26"/>
      <c r="F155" s="26"/>
    </row>
    <row r="156" spans="1:6" x14ac:dyDescent="0.2">
      <c r="B156" s="26"/>
    </row>
    <row r="157" spans="1:6" x14ac:dyDescent="0.2">
      <c r="B157" s="26"/>
    </row>
    <row r="158" spans="1:6" x14ac:dyDescent="0.2">
      <c r="B158" s="26"/>
    </row>
    <row r="159" spans="1:6" x14ac:dyDescent="0.2">
      <c r="B159" s="26"/>
    </row>
    <row r="160" spans="1:6" x14ac:dyDescent="0.2">
      <c r="B160" s="26"/>
    </row>
    <row r="161" spans="1:7" x14ac:dyDescent="0.2">
      <c r="B161" s="26"/>
    </row>
    <row r="162" spans="1:7" s="41" customFormat="1" x14ac:dyDescent="0.2">
      <c r="A162" s="38"/>
      <c r="B162" s="39"/>
      <c r="C162" s="40"/>
      <c r="D162" s="40"/>
      <c r="E162" s="40"/>
      <c r="F162" s="40"/>
    </row>
    <row r="163" spans="1:7" s="11" customFormat="1" x14ac:dyDescent="0.2">
      <c r="A163" s="9"/>
      <c r="B163" s="5"/>
      <c r="C163" s="10"/>
      <c r="D163" s="10"/>
      <c r="E163" s="10"/>
      <c r="F163" s="10"/>
    </row>
    <row r="164" spans="1:7" s="11" customFormat="1" x14ac:dyDescent="0.2">
      <c r="A164" s="9"/>
      <c r="B164" s="5"/>
      <c r="C164" s="10"/>
      <c r="D164" s="10"/>
      <c r="E164" s="10"/>
      <c r="F164" s="10"/>
    </row>
    <row r="165" spans="1:7" s="11" customFormat="1" x14ac:dyDescent="0.2">
      <c r="A165" s="9"/>
      <c r="B165" s="5"/>
      <c r="C165" s="10"/>
      <c r="D165" s="10"/>
      <c r="E165" s="10"/>
      <c r="F165" s="10"/>
    </row>
    <row r="166" spans="1:7" s="43" customFormat="1" x14ac:dyDescent="0.2">
      <c r="A166" s="9"/>
      <c r="B166" s="2"/>
      <c r="C166" s="42"/>
      <c r="D166" s="42"/>
      <c r="E166" s="42"/>
      <c r="F166" s="42"/>
    </row>
    <row r="167" spans="1:7" x14ac:dyDescent="0.15">
      <c r="A167" s="4"/>
      <c r="B167" s="44"/>
      <c r="C167" s="45"/>
    </row>
    <row r="168" spans="1:7" ht="28" customHeight="1" x14ac:dyDescent="0.2">
      <c r="G168" s="11"/>
    </row>
    <row r="169" spans="1:7" ht="12" customHeight="1" x14ac:dyDescent="0.2">
      <c r="G169" s="11"/>
    </row>
    <row r="174" spans="1:7" ht="27" customHeight="1" x14ac:dyDescent="0.2"/>
    <row r="180" spans="1:6" ht="13" customHeight="1" x14ac:dyDescent="0.2"/>
    <row r="181" spans="1:6" ht="13" customHeight="1" x14ac:dyDescent="0.2"/>
    <row r="182" spans="1:6" s="11" customFormat="1" x14ac:dyDescent="0.2">
      <c r="A182" s="9"/>
      <c r="B182" s="5"/>
      <c r="C182" s="3"/>
      <c r="D182" s="3"/>
      <c r="E182" s="3"/>
      <c r="F182" s="3"/>
    </row>
    <row r="183" spans="1:6" x14ac:dyDescent="0.2">
      <c r="A183" s="46"/>
      <c r="B183" s="31"/>
      <c r="C183" s="32"/>
      <c r="D183" s="32"/>
      <c r="E183" s="32"/>
      <c r="F183" s="32"/>
    </row>
    <row r="184" spans="1:6" x14ac:dyDescent="0.2">
      <c r="B184" s="39"/>
      <c r="C184" s="40"/>
      <c r="D184" s="40"/>
      <c r="E184" s="40"/>
      <c r="F184" s="40"/>
    </row>
    <row r="185" spans="1:6" x14ac:dyDescent="0.2">
      <c r="B185" s="39"/>
      <c r="C185" s="40"/>
      <c r="D185" s="40"/>
      <c r="E185" s="40"/>
      <c r="F185" s="40"/>
    </row>
    <row r="186" spans="1:6" x14ac:dyDescent="0.2">
      <c r="B186" s="39"/>
      <c r="C186" s="40"/>
      <c r="D186" s="40"/>
      <c r="E186" s="40"/>
      <c r="F186" s="40"/>
    </row>
    <row r="187" spans="1:6" x14ac:dyDescent="0.2">
      <c r="A187" s="9"/>
      <c r="B187" s="2"/>
      <c r="C187" s="10"/>
      <c r="D187" s="10"/>
      <c r="E187" s="10"/>
      <c r="F187" s="10"/>
    </row>
    <row r="188" spans="1:6" x14ac:dyDescent="0.2">
      <c r="A188" s="9"/>
      <c r="B188" s="2"/>
      <c r="C188" s="10"/>
      <c r="D188" s="10"/>
      <c r="E188" s="10"/>
      <c r="F188" s="10"/>
    </row>
    <row r="189" spans="1:6" s="48" customFormat="1" ht="16" customHeight="1" x14ac:dyDescent="0.2">
      <c r="A189" s="47"/>
      <c r="B189" s="66"/>
      <c r="C189" s="66"/>
      <c r="D189" s="66"/>
      <c r="E189" s="66"/>
      <c r="F189" s="66"/>
    </row>
    <row r="190" spans="1:6" s="48" customFormat="1" ht="14" customHeight="1" x14ac:dyDescent="0.2">
      <c r="A190" s="47"/>
      <c r="B190" s="66"/>
      <c r="C190" s="66"/>
      <c r="D190" s="66"/>
      <c r="E190" s="66"/>
      <c r="F190" s="66"/>
    </row>
    <row r="191" spans="1:6" s="48" customFormat="1" ht="23" customHeight="1" x14ac:dyDescent="0.2">
      <c r="A191" s="47"/>
      <c r="B191" s="66"/>
      <c r="C191" s="66"/>
      <c r="D191" s="66"/>
      <c r="E191" s="66"/>
      <c r="F191" s="66"/>
    </row>
    <row r="192" spans="1:6" s="48" customFormat="1" ht="18" customHeight="1" x14ac:dyDescent="0.2">
      <c r="A192" s="49"/>
      <c r="B192" s="50"/>
      <c r="C192" s="50"/>
      <c r="D192" s="50"/>
      <c r="E192" s="50"/>
      <c r="F192" s="50"/>
    </row>
    <row r="193" spans="1:8" s="48" customFormat="1" x14ac:dyDescent="0.2">
      <c r="A193" s="1"/>
      <c r="B193" s="51"/>
      <c r="C193" s="52"/>
      <c r="D193" s="53"/>
      <c r="E193" s="54"/>
      <c r="F193" s="36"/>
    </row>
    <row r="194" spans="1:8" s="48" customFormat="1" x14ac:dyDescent="0.2">
      <c r="A194" s="55"/>
      <c r="B194" s="51"/>
      <c r="C194" s="52"/>
      <c r="D194" s="53"/>
      <c r="E194" s="54"/>
      <c r="F194" s="36"/>
    </row>
    <row r="195" spans="1:8" s="48" customFormat="1" x14ac:dyDescent="0.2">
      <c r="A195" s="56"/>
      <c r="B195" s="51"/>
      <c r="C195" s="52"/>
      <c r="D195" s="53"/>
      <c r="E195" s="54"/>
      <c r="F195" s="36"/>
    </row>
    <row r="196" spans="1:8" s="48" customFormat="1" x14ac:dyDescent="0.2">
      <c r="A196" s="56"/>
      <c r="B196" s="51"/>
      <c r="C196" s="52"/>
      <c r="D196" s="53"/>
      <c r="E196" s="54"/>
      <c r="F196" s="36"/>
    </row>
    <row r="197" spans="1:8" s="48" customFormat="1" x14ac:dyDescent="0.2">
      <c r="A197" s="56"/>
      <c r="B197" s="51"/>
      <c r="C197" s="52"/>
      <c r="D197" s="53"/>
      <c r="E197" s="54"/>
      <c r="F197" s="36"/>
    </row>
    <row r="198" spans="1:8" s="48" customFormat="1" x14ac:dyDescent="0.2">
      <c r="A198" s="56"/>
      <c r="B198" s="51"/>
      <c r="C198" s="52"/>
      <c r="D198" s="53"/>
      <c r="E198" s="54"/>
      <c r="F198" s="36"/>
    </row>
    <row r="199" spans="1:8" s="48" customFormat="1" x14ac:dyDescent="0.2">
      <c r="A199" s="55"/>
      <c r="B199" s="51"/>
      <c r="C199" s="52"/>
      <c r="D199" s="53"/>
      <c r="E199" s="54"/>
      <c r="F199" s="36"/>
    </row>
    <row r="200" spans="1:8" s="48" customFormat="1" x14ac:dyDescent="0.2">
      <c r="A200" s="56"/>
      <c r="B200" s="51"/>
      <c r="C200" s="52"/>
      <c r="D200" s="53"/>
      <c r="E200" s="54"/>
      <c r="F200" s="36"/>
    </row>
    <row r="201" spans="1:8" s="48" customFormat="1" x14ac:dyDescent="0.2">
      <c r="A201" s="56"/>
      <c r="B201" s="51"/>
      <c r="C201" s="52"/>
      <c r="D201" s="53"/>
      <c r="E201" s="54"/>
      <c r="F201" s="36"/>
    </row>
    <row r="202" spans="1:8" s="48" customFormat="1" x14ac:dyDescent="0.2">
      <c r="A202" s="56"/>
      <c r="B202" s="51"/>
      <c r="C202" s="52"/>
      <c r="D202" s="53"/>
      <c r="E202" s="54"/>
      <c r="F202" s="36"/>
    </row>
    <row r="203" spans="1:8" s="48" customFormat="1" x14ac:dyDescent="0.2">
      <c r="A203" s="56"/>
      <c r="B203" s="51"/>
      <c r="C203" s="52"/>
      <c r="D203" s="53"/>
      <c r="E203" s="54"/>
      <c r="F203" s="36"/>
    </row>
    <row r="204" spans="1:8" s="48" customFormat="1" x14ac:dyDescent="0.2">
      <c r="A204" s="56"/>
      <c r="B204" s="51"/>
      <c r="C204" s="52"/>
      <c r="D204" s="53"/>
      <c r="E204" s="54"/>
      <c r="F204" s="36"/>
    </row>
    <row r="205" spans="1:8" s="48" customFormat="1" x14ac:dyDescent="0.2">
      <c r="A205" s="1"/>
      <c r="B205" s="51"/>
      <c r="C205" s="52"/>
      <c r="D205" s="53"/>
      <c r="E205" s="54"/>
      <c r="F205" s="36"/>
    </row>
    <row r="206" spans="1:8" s="48" customFormat="1" x14ac:dyDescent="0.2">
      <c r="A206" s="1"/>
      <c r="B206" s="51"/>
      <c r="C206" s="52"/>
      <c r="D206" s="53"/>
      <c r="E206" s="54"/>
      <c r="F206" s="36"/>
    </row>
    <row r="208" spans="1:8" x14ac:dyDescent="0.2">
      <c r="A208" s="46"/>
      <c r="B208" s="31"/>
      <c r="C208" s="32"/>
      <c r="D208" s="32"/>
      <c r="E208" s="32"/>
      <c r="F208" s="32"/>
      <c r="H208" s="11"/>
    </row>
    <row r="209" spans="1:8" x14ac:dyDescent="0.2">
      <c r="B209" s="39"/>
      <c r="C209" s="40"/>
      <c r="D209" s="40"/>
      <c r="E209" s="40"/>
      <c r="F209" s="40"/>
    </row>
    <row r="210" spans="1:8" s="48" customFormat="1" ht="13" x14ac:dyDescent="0.2">
      <c r="A210" s="57"/>
      <c r="B210" s="58"/>
      <c r="C210" s="59"/>
      <c r="D210" s="60"/>
      <c r="E210" s="61"/>
      <c r="F210" s="62"/>
    </row>
    <row r="211" spans="1:8" s="48" customFormat="1" ht="13" x14ac:dyDescent="0.2">
      <c r="A211" s="57"/>
      <c r="B211" s="58"/>
      <c r="C211" s="59"/>
      <c r="D211" s="60"/>
      <c r="E211" s="61"/>
      <c r="F211" s="62"/>
    </row>
    <row r="212" spans="1:8" x14ac:dyDescent="0.2">
      <c r="A212" s="9"/>
      <c r="B212" s="2"/>
      <c r="C212" s="10"/>
      <c r="D212" s="10"/>
      <c r="E212" s="10"/>
      <c r="F212" s="10"/>
    </row>
    <row r="213" spans="1:8" x14ac:dyDescent="0.2">
      <c r="A213" s="4"/>
    </row>
    <row r="217" spans="1:8" ht="31" customHeight="1" x14ac:dyDescent="0.2"/>
    <row r="221" spans="1:8" ht="15" customHeight="1" x14ac:dyDescent="0.2"/>
    <row r="222" spans="1:8" x14ac:dyDescent="0.2">
      <c r="H222" s="11"/>
    </row>
    <row r="226" spans="1:8" s="11" customFormat="1" x14ac:dyDescent="0.2">
      <c r="A226" s="9"/>
      <c r="B226" s="5"/>
      <c r="C226" s="3"/>
      <c r="D226" s="3"/>
      <c r="E226" s="3"/>
      <c r="F226" s="3"/>
    </row>
    <row r="227" spans="1:8" s="11" customFormat="1" x14ac:dyDescent="0.2">
      <c r="A227" s="9"/>
      <c r="B227" s="5"/>
      <c r="C227" s="3"/>
      <c r="D227" s="3"/>
      <c r="E227" s="3"/>
      <c r="F227" s="3"/>
    </row>
    <row r="228" spans="1:8" x14ac:dyDescent="0.2">
      <c r="A228" s="46"/>
      <c r="B228" s="31"/>
      <c r="C228" s="32"/>
      <c r="D228" s="32"/>
      <c r="E228" s="32"/>
      <c r="F228" s="32"/>
    </row>
    <row r="229" spans="1:8" x14ac:dyDescent="0.2">
      <c r="B229" s="39"/>
      <c r="C229" s="40"/>
      <c r="D229" s="40"/>
      <c r="E229" s="40"/>
      <c r="F229" s="40"/>
    </row>
    <row r="230" spans="1:8" s="11" customFormat="1" x14ac:dyDescent="0.2">
      <c r="B230" s="5"/>
      <c r="C230" s="3"/>
      <c r="D230" s="3"/>
      <c r="E230" s="3"/>
      <c r="F230" s="3"/>
    </row>
    <row r="231" spans="1:8" s="11" customFormat="1" x14ac:dyDescent="0.2">
      <c r="B231" s="5"/>
      <c r="C231" s="3"/>
      <c r="D231" s="3"/>
      <c r="E231" s="3"/>
      <c r="F231" s="3"/>
    </row>
    <row r="232" spans="1:8" s="11" customFormat="1" x14ac:dyDescent="0.2">
      <c r="A232" s="9"/>
      <c r="B232" s="2"/>
      <c r="C232" s="10"/>
      <c r="D232" s="10"/>
      <c r="E232" s="10"/>
      <c r="F232" s="10"/>
    </row>
    <row r="233" spans="1:8" ht="12.5" customHeight="1" x14ac:dyDescent="0.2"/>
    <row r="234" spans="1:8" s="48" customFormat="1" x14ac:dyDescent="0.2">
      <c r="A234" s="1"/>
      <c r="B234" s="51"/>
      <c r="C234" s="52"/>
      <c r="D234" s="53"/>
      <c r="E234" s="54"/>
      <c r="F234" s="36"/>
    </row>
    <row r="235" spans="1:8" s="48" customFormat="1" x14ac:dyDescent="0.2">
      <c r="A235" s="56"/>
      <c r="B235" s="51"/>
      <c r="C235" s="52"/>
      <c r="D235" s="53"/>
      <c r="E235" s="54"/>
      <c r="F235" s="36"/>
      <c r="H235" s="63"/>
    </row>
    <row r="238" spans="1:8" x14ac:dyDescent="0.2">
      <c r="C238" s="52"/>
      <c r="D238" s="53"/>
      <c r="E238" s="54"/>
      <c r="F238" s="36"/>
    </row>
    <row r="241" spans="1:7" x14ac:dyDescent="0.2">
      <c r="C241" s="52"/>
      <c r="D241" s="53"/>
      <c r="E241" s="54"/>
      <c r="F241" s="36"/>
    </row>
    <row r="244" spans="1:7" x14ac:dyDescent="0.2">
      <c r="E244" s="54"/>
      <c r="F244" s="36"/>
    </row>
    <row r="246" spans="1:7" x14ac:dyDescent="0.2">
      <c r="G246" s="64"/>
    </row>
    <row r="248" spans="1:7" s="11" customFormat="1" x14ac:dyDescent="0.2">
      <c r="A248" s="9"/>
      <c r="B248" s="5"/>
      <c r="C248" s="3"/>
      <c r="D248" s="3"/>
      <c r="E248" s="3"/>
      <c r="F248" s="3"/>
    </row>
    <row r="249" spans="1:7" x14ac:dyDescent="0.2">
      <c r="A249" s="46"/>
      <c r="B249" s="31"/>
      <c r="C249" s="32"/>
      <c r="D249" s="32"/>
      <c r="E249" s="32"/>
      <c r="F249" s="32"/>
    </row>
  </sheetData>
  <mergeCells count="4">
    <mergeCell ref="B21:F21"/>
    <mergeCell ref="B189:F189"/>
    <mergeCell ref="B190:F190"/>
    <mergeCell ref="B191:F19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2026-05-07T09:06:20Z</dcterms:created>
  <dcterms:modified xsi:type="dcterms:W3CDTF">2026-05-07T09:09:58Z</dcterms:modified>
</cp:coreProperties>
</file>